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16. RETOMADA DE OBRA\EDÉIA - 28 UH (202500031002246)\"/>
    </mc:Choice>
  </mc:AlternateContent>
  <xr:revisionPtr revIDLastSave="0" documentId="13_ncr:1_{F5E8102E-9E56-4751-B96F-E03633DB3FE3}" xr6:coauthVersionLast="47" xr6:coauthVersionMax="47" xr10:uidLastSave="{00000000-0000-0000-0000-000000000000}"/>
  <bookViews>
    <workbookView xWindow="-120" yWindow="-120" windowWidth="29040" windowHeight="15720" tabRatio="863" activeTab="3" xr2:uid="{00000000-000D-0000-FFFF-FFFF00000000}"/>
  </bookViews>
  <sheets>
    <sheet name="ORÇAMENTO SEM DESON" sheetId="6" r:id="rId1"/>
    <sheet name="ORÇAMENTO COM DESON" sheetId="5" r:id="rId2"/>
    <sheet name="ORÇAMENTO GERAL " sheetId="3" r:id="rId3"/>
    <sheet name="PLANEJAMENTO COM DES " sheetId="4" r:id="rId4"/>
  </sheets>
  <externalReferences>
    <externalReference r:id="rId5"/>
    <externalReference r:id="rId6"/>
    <externalReference r:id="rId7"/>
    <externalReference r:id="rId8"/>
    <externalReference r:id="rId9"/>
    <externalReference r:id="rId10"/>
  </externalReferences>
  <definedNames>
    <definedName name="\a">#N/A</definedName>
    <definedName name="___1Excel_BuiltIn_Print_Titles_15_1_1_1_1" localSheetId="3">#REF!</definedName>
    <definedName name="___1Excel_BuiltIn_Print_Titles_15_1_1_1_1">#REF!</definedName>
    <definedName name="___2Excel_BuiltIn_Print_Titles_16_1" localSheetId="3">#REF!,#REF!</definedName>
    <definedName name="___2Excel_BuiltIn_Print_Titles_16_1">#REF!,#REF!</definedName>
    <definedName name="___3Excel_BuiltIn_Print_Titles_16_1_1_1" localSheetId="3">#REF!</definedName>
    <definedName name="___3Excel_BuiltIn_Print_Titles_16_1_1_1">#REF!</definedName>
    <definedName name="__1Excel_BuiltIn_Print_Titles_15_1_1_1_1">#REF!</definedName>
    <definedName name="__2Excel_BuiltIn_Print_Titles_16_1" localSheetId="3">#REF!,#REF!</definedName>
    <definedName name="__2Excel_BuiltIn_Print_Titles_16_1">#REF!,#REF!</definedName>
    <definedName name="__2Excel_BuiltIn_Print_Titles_17_1">#REF!,#REF!</definedName>
    <definedName name="__3Excel_BuiltIn_Print_Titles_16_1_1_1" localSheetId="3">#REF!</definedName>
    <definedName name="__3Excel_BuiltIn_Print_Titles_16_1_1_1">#REF!</definedName>
    <definedName name="__3Excel_BuiltIn_Print_Titles_18_1" localSheetId="3">#REF!,#REF!</definedName>
    <definedName name="__3Excel_BuiltIn_Print_Titles_18_1">#REF!,#REF!</definedName>
    <definedName name="__4Excel_BuiltIn_Print_Titles_19_1">#REF!,#REF!</definedName>
    <definedName name="__5Excel_BuiltIn_Print_Titles_18_1">#REF!,#REF!</definedName>
    <definedName name="__5Excel_BuiltIn_Print_Titles_21_1_1_1">#REF!,#REF!</definedName>
    <definedName name="__6Excel_BuiltIn_Print_Titles_19_1">#REF!,#REF!</definedName>
    <definedName name="__7Excel_BuiltIn_Print_Titles_21_1_1_1">#REF!,#REF!</definedName>
    <definedName name="_10Excel_BuiltIn_Print_Titles_16_1">'[1]rev int TP ímpar'!$A$1:$B$65535,'[1]rev int TP ímpar'!$A$1:$IV$6</definedName>
    <definedName name="_10Excel_BuiltIn_Print_Titles_17_1">'[2]rev int TP'!$A$1:$B$65536,'[2]rev int TP'!$A$1:$IV$6</definedName>
    <definedName name="_11Excel_BuiltIn_Print_Titles_18_1" localSheetId="3">#REF!,#REF!</definedName>
    <definedName name="_11Excel_BuiltIn_Print_Titles_18_1">#REF!,#REF!</definedName>
    <definedName name="_12Excel_BuiltIn_Print_Titles_19_1">#REF!,#REF!</definedName>
    <definedName name="_13Excel_BuiltIn_Print_Titles_21_1_1_1">#REF!,#REF!</definedName>
    <definedName name="_14Excel_BuiltIn_Print_Titles_21_1_1_1">#REF!,#REF!</definedName>
    <definedName name="_15Excel_BuiltIn_Print_Titles_17_1">#REF!,#REF!</definedName>
    <definedName name="_16Excel_BuiltIn_Print_Titles_18_1">#REF!,#REF!</definedName>
    <definedName name="_17Excel_BuiltIn_Print_Titles_19_1">#REF!,#REF!</definedName>
    <definedName name="_18Excel_BuiltIn_Print_Titles_21_1_1_1">#REF!,#REF!</definedName>
    <definedName name="_1Excel_BuiltIn_Print_Titles_15_1_1_1_1" localSheetId="3">#REF!</definedName>
    <definedName name="_1Excel_BuiltIn_Print_Titles_15_1_1_1_1">#REF!</definedName>
    <definedName name="_1Excel_BuiltIn_Print_Titles_16_1">'[1]rev int TP ímpar'!$A$1:$B$65535,'[1]rev int TP ímpar'!$A$1:$IV$6</definedName>
    <definedName name="_20Excel_BuiltIn_Print_Titles_17_1">'[1]rev int TP par'!$A$1:$B$65535,'[1]rev int TP par'!$A$1:$IV$6</definedName>
    <definedName name="_22Excel_BuiltIn_Print_Titles_19_1">'[1]rev int pav 22_'!$A$1:$B$65535,'[1]rev int pav 22_'!$A$1:$IV$6</definedName>
    <definedName name="_23Excel_BuiltIn_Print_Titles_17_1" localSheetId="3">#REF!,#REF!</definedName>
    <definedName name="_23Excel_BuiltIn_Print_Titles_17_1">#REF!,#REF!</definedName>
    <definedName name="_24Excel_BuiltIn_Print_Titles_18_1">#REF!,#REF!</definedName>
    <definedName name="_25Excel_BuiltIn_Print_Titles_19_1">#REF!,#REF!</definedName>
    <definedName name="_26Excel_BuiltIn_Print_Titles_21_1_1_1">#REF!,#REF!</definedName>
    <definedName name="_27Excel_BuiltIn_Print_Titles_21_1_1_1">'[1]rev int pav 23_'!$A$1:$B$65530,'[1]rev int pav 23_'!$A$1:$IV$6</definedName>
    <definedName name="_2Excel_BuiltIn_Print_Titles_15_1_1_1_1" localSheetId="3">#REF!</definedName>
    <definedName name="_2Excel_BuiltIn_Print_Titles_15_1_1_1_1">#REF!</definedName>
    <definedName name="_2Excel_BuiltIn_Print_Titles_16_1" localSheetId="3">#REF!,#REF!</definedName>
    <definedName name="_2Excel_BuiltIn_Print_Titles_16_1">#REF!,#REF!</definedName>
    <definedName name="_2Excel_BuiltIn_Print_Titles_17_1">'[1]rev int TP par'!$A$1:$B$65535,'[1]rev int TP par'!$A$1:$IV$6</definedName>
    <definedName name="_30Excel_BuiltIn_Print_Titles_18_1">'[1]rev int pav 21_'!$A$1:$B$65535,'[1]rev int pav 21_'!$A$1:$IV$6</definedName>
    <definedName name="_3Excel_BuiltIn_Print_Titles_16_1_1_1" localSheetId="3">#REF!</definedName>
    <definedName name="_3Excel_BuiltIn_Print_Titles_16_1_1_1">#REF!</definedName>
    <definedName name="_3Excel_BuiltIn_Print_Titles_18_1">'[1]rev int pav 21_'!$A$1:$B$65535,'[1]rev int pav 21_'!$A$1:$IV$6</definedName>
    <definedName name="_40Excel_BuiltIn_Print_Titles_19_1">'[1]rev int pav 22_'!$A$1:$B$65535,'[1]rev int pav 22_'!$A$1:$IV$6</definedName>
    <definedName name="_4Excel_BuiltIn_Print_Titles_16_1" localSheetId="3">#REF!,#REF!</definedName>
    <definedName name="_4Excel_BuiltIn_Print_Titles_16_1">#REF!,#REF!</definedName>
    <definedName name="_4Excel_BuiltIn_Print_Titles_17_1">'[3]rev int TP'!$A$1:$B$65536,'[3]rev int TP'!$A$1:$IV$6</definedName>
    <definedName name="_4Excel_BuiltIn_Print_Titles_19_1">'[1]rev int pav 22_'!$A$1:$B$65535,'[1]rev int pav 22_'!$A$1:$IV$6</definedName>
    <definedName name="_50Excel_BuiltIn_Print_Titles_21_1_1_1">'[1]rev int pav 23_'!$A$1:$B$65530,'[1]rev int pav 23_'!$A$1:$IV$6</definedName>
    <definedName name="_5Excel_BuiltIn_Print_Titles_17_1">'[4]rev int TP'!$A$1:$B$65536,'[4]rev int TP'!$A$1:$IV$6</definedName>
    <definedName name="_5Excel_BuiltIn_Print_Titles_18_1" localSheetId="3">#REF!,#REF!</definedName>
    <definedName name="_5Excel_BuiltIn_Print_Titles_18_1">#REF!,#REF!</definedName>
    <definedName name="_5Excel_BuiltIn_Print_Titles_21_1_1_1">'[1]rev int pav 23_'!$A$1:$B$65530,'[1]rev int pav 23_'!$A$1:$IV$6</definedName>
    <definedName name="_6Excel_BuiltIn_Print_Titles_16_1">'[1]rev int TP ímpar'!$A$1:$B$65535,'[1]rev int TP ímpar'!$A$1:$IV$6</definedName>
    <definedName name="_6Excel_BuiltIn_Print_Titles_16_1_1_1" localSheetId="3">#REF!</definedName>
    <definedName name="_6Excel_BuiltIn_Print_Titles_16_1_1_1">#REF!</definedName>
    <definedName name="_6Excel_BuiltIn_Print_Titles_18_1" localSheetId="3">#REF!,#REF!</definedName>
    <definedName name="_6Excel_BuiltIn_Print_Titles_18_1">#REF!,#REF!</definedName>
    <definedName name="_6Excel_BuiltIn_Print_Titles_19_1">#REF!,#REF!</definedName>
    <definedName name="_7Excel_BuiltIn_Print_Titles_16_1_1_1" localSheetId="3">#REF!</definedName>
    <definedName name="_7Excel_BuiltIn_Print_Titles_16_1_1_1">#REF!</definedName>
    <definedName name="_7Excel_BuiltIn_Print_Titles_19_1" localSheetId="3">#REF!,#REF!</definedName>
    <definedName name="_7Excel_BuiltIn_Print_Titles_19_1">#REF!,#REF!</definedName>
    <definedName name="_7Excel_BuiltIn_Print_Titles_21_1_1_1">#REF!,#REF!</definedName>
    <definedName name="_8Excel_BuiltIn_Print_Titles_17_1">#REF!,#REF!</definedName>
    <definedName name="_8Excel_BuiltIn_Print_Titles_21_1_1_1">#REF!,#REF!</definedName>
    <definedName name="_xlnm._FilterDatabase" localSheetId="2" hidden="1">'ORÇAMENTO GERAL '!$A$19:$M$673</definedName>
    <definedName name="_xlnm._FilterDatabase" localSheetId="0" hidden="1">'ORÇAMENTO SEM DESON'!$A$18:$J$672</definedName>
    <definedName name="A" localSheetId="3">'[5]NBRES-92'!#REF!</definedName>
    <definedName name="A">'[5]NBRES-92'!#REF!</definedName>
    <definedName name="ABRA" localSheetId="3">#REF!</definedName>
    <definedName name="ABRA">#REF!</definedName>
    <definedName name="AÇO" localSheetId="3">{#N/A,#N/A,FALSE,"SS 1";#N/A,#N/A,FALSE,"SS 2";#N/A,#N/A,FALSE,"TER 1 (1)";#N/A,#N/A,FALSE,"TER 1 (2)";#N/A,#N/A,FALSE,"TER 2";#N/A,#N/A,FALSE,"TIPO";#N/A,#N/A,FALSE,"CM  BAR"}</definedName>
    <definedName name="AÇO">{#N/A,#N/A,FALSE,"SS 1";#N/A,#N/A,FALSE,"SS 2";#N/A,#N/A,FALSE,"TER 1 (1)";#N/A,#N/A,FALSE,"TER 1 (2)";#N/A,#N/A,FALSE,"TER 2";#N/A,#N/A,FALSE,"TIPO";#N/A,#N/A,FALSE,"CM  BAR"}</definedName>
    <definedName name="AÇO_1" localSheetId="3">{#N/A,#N/A,FALSE,"SS 1";#N/A,#N/A,FALSE,"SS 2";#N/A,#N/A,FALSE,"TER 1 (1)";#N/A,#N/A,FALSE,"TER 1 (2)";#N/A,#N/A,FALSE,"TER 2";#N/A,#N/A,FALSE,"TIPO";#N/A,#N/A,FALSE,"CM  BAR"}</definedName>
    <definedName name="AÇO_1">{#N/A,#N/A,FALSE,"SS 1";#N/A,#N/A,FALSE,"SS 2";#N/A,#N/A,FALSE,"TER 1 (1)";#N/A,#N/A,FALSE,"TER 1 (2)";#N/A,#N/A,FALSE,"TER 2";#N/A,#N/A,FALSE,"TIPO";#N/A,#N/A,FALSE,"CM  BAR"}</definedName>
    <definedName name="aço2" localSheetId="3">{#N/A,#N/A,FALSE,"LEVFER V2 P";#N/A,#N/A,FALSE,"LEVFER V2 P10%"}</definedName>
    <definedName name="aço2">{#N/A,#N/A,FALSE,"LEVFER V2 P";#N/A,#N/A,FALSE,"LEVFER V2 P10%"}</definedName>
    <definedName name="aço2_1" localSheetId="3">{#N/A,#N/A,FALSE,"LEVFER V2 P";#N/A,#N/A,FALSE,"LEVFER V2 P10%"}</definedName>
    <definedName name="aço2_1">{#N/A,#N/A,FALSE,"LEVFER V2 P";#N/A,#N/A,FALSE,"LEVFER V2 P10%"}</definedName>
    <definedName name="AGOA" localSheetId="3">#REF!</definedName>
    <definedName name="AGOA">#REF!</definedName>
    <definedName name="am">#REF!</definedName>
    <definedName name="APTO_TIPO">#REF!</definedName>
    <definedName name="AREA">#REF!</definedName>
    <definedName name="_xlnm.Extract">[6]GUARANTÃS!#REF!</definedName>
    <definedName name="_xlnm.Print_Area" localSheetId="3">'PLANEJAMENTO COM DES '!$A$1:$AH$34</definedName>
    <definedName name="AreaTeste" localSheetId="3">#REF!</definedName>
    <definedName name="AreaTeste">#REF!</definedName>
    <definedName name="AreaTeste2">#REF!</definedName>
    <definedName name="_xlnm.Database">[6]GUARANTÃS!#REF!</definedName>
    <definedName name="BDI" localSheetId="3">#REF!</definedName>
    <definedName name="BDI">#REF!</definedName>
    <definedName name="BF" localSheetId="3">{#N/A,#N/A,FALSE,"CM BAR";#N/A,#N/A,FALSE,"SUBSOLO";#N/A,#N/A,FALSE,"TERREO";#N/A,#N/A,FALSE,"TIPO";#N/A,#N/A,FALSE,"DUP  INF";#N/A,#N/A,FALSE,"DUP SUP"}</definedName>
    <definedName name="BF">{#N/A,#N/A,FALSE,"CM BAR";#N/A,#N/A,FALSE,"SUBSOLO";#N/A,#N/A,FALSE,"TERREO";#N/A,#N/A,FALSE,"TIPO";#N/A,#N/A,FALSE,"DUP  INF";#N/A,#N/A,FALSE,"DUP SUP"}</definedName>
    <definedName name="BF_1" localSheetId="3">{#N/A,#N/A,FALSE,"CM BAR";#N/A,#N/A,FALSE,"SUBSOLO";#N/A,#N/A,FALSE,"TERREO";#N/A,#N/A,FALSE,"TIPO";#N/A,#N/A,FALSE,"DUP  INF";#N/A,#N/A,FALSE,"DUP SUP"}</definedName>
    <definedName name="BF_1">{#N/A,#N/A,FALSE,"CM BAR";#N/A,#N/A,FALSE,"SUBSOLO";#N/A,#N/A,FALSE,"TERREO";#N/A,#N/A,FALSE,"TIPO";#N/A,#N/A,FALSE,"DUP  INF";#N/A,#N/A,FALSE,"DUP SUP"}</definedName>
    <definedName name="BYANNA" localSheetId="3">{#N/A,#N/A,FALSE,"PR  06";#N/A,#N/A,FALSE,"PR  07";#N/A,#N/A,FALSE,"PR 08";#N/A,#N/A,FALSE,"PR 09";#N/A,#N/A,FALSE,"PR 40";#N/A,#N/A,FALSE,"PR 41";#N/A,#N/A,FALSE,"PR 45";#N/A,#N/A,FALSE,"PR 46";#N/A,#N/A,FALSE,"PR 55"}</definedName>
    <definedName name="BYANNA">{#N/A,#N/A,FALSE,"PR  06";#N/A,#N/A,FALSE,"PR  07";#N/A,#N/A,FALSE,"PR 08";#N/A,#N/A,FALSE,"PR 09";#N/A,#N/A,FALSE,"PR 40";#N/A,#N/A,FALSE,"PR 41";#N/A,#N/A,FALSE,"PR 45";#N/A,#N/A,FALSE,"PR 46";#N/A,#N/A,FALSE,"PR 55"}</definedName>
    <definedName name="C_" localSheetId="3">#REF!</definedName>
    <definedName name="C_">#REF!</definedName>
    <definedName name="cb">#REF!</definedName>
    <definedName name="CélulaInicioPlanilha">#REF!</definedName>
    <definedName name="CélulaResumo">#REF!</definedName>
    <definedName name="_xlnm.Criteria">[6]GUARANTÃS!#REF!</definedName>
    <definedName name="cxczczxc" localSheetId="3">#REF!</definedName>
    <definedName name="cxczczxc">#REF!</definedName>
    <definedName name="d">#REF!</definedName>
    <definedName name="dadsada">#REF!</definedName>
    <definedName name="DEMONSTRATIVO_DO_RESULTADO_GERENCIAL___DGR">#REF!</definedName>
    <definedName name="DEZA">#REF!</definedName>
    <definedName name="DF" localSheetId="3">{#N/A,#N/A,TRUE,"TER  EXT";#N/A,#N/A,TRUE,"TER  EXT";#N/A,#N/A,TRUE,"LAT  ESQ";#N/A,#N/A,TRUE,"FRONTAL";#N/A,#N/A,TRUE,"POST";#N/A,#N/A,TRUE,"LAT  DIR"}</definedName>
    <definedName name="DF">{#N/A,#N/A,TRUE,"TER  EXT";#N/A,#N/A,TRUE,"TER  EXT";#N/A,#N/A,TRUE,"LAT  ESQ";#N/A,#N/A,TRUE,"FRONTAL";#N/A,#N/A,TRUE,"POST";#N/A,#N/A,TRUE,"LAT  DIR"}</definedName>
    <definedName name="es" localSheetId="3">#REF!</definedName>
    <definedName name="es">#REF!</definedName>
    <definedName name="Excel_BuiltIn_Criteria" localSheetId="3">[6]GUARANTÃS!#REF!</definedName>
    <definedName name="Excel_BuiltIn_Criteria">[6]GUARANTÃS!#REF!</definedName>
    <definedName name="Excel_BuiltIn_Database">[6]GUARANTÃS!#REF!</definedName>
    <definedName name="Excel_BuiltIn_Extract">[6]GUARANTÃS!#REF!</definedName>
    <definedName name="Excel_BuiltIn_Print_Area_10_1" localSheetId="3">#REF!</definedName>
    <definedName name="Excel_BuiltIn_Print_Area_10_1">#REF!</definedName>
    <definedName name="Excel_BuiltIn_Print_Area_11_1">#REF!</definedName>
    <definedName name="Excel_BuiltIn_Print_Area_11_1_1">#REF!</definedName>
    <definedName name="Excel_BuiltIn_Print_Area_11_1_1_1">#REF!</definedName>
    <definedName name="Excel_BuiltIn_Print_Area_12">#REF!</definedName>
    <definedName name="Excel_BuiltIn_Print_Area_12_1">#REF!</definedName>
    <definedName name="Excel_BuiltIn_Print_Area_12_1_1">#REF!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5_1">#REF!</definedName>
    <definedName name="Excel_BuiltIn_Print_Area_2_1">#REF!</definedName>
    <definedName name="Excel_BuiltIn_Print_Area_21_1">#REF!</definedName>
    <definedName name="Excel_BuiltIn_Print_Area_23_1">#REF!</definedName>
    <definedName name="Excel_BuiltIn_Print_Area_26_1">#REF!</definedName>
    <definedName name="Excel_BuiltIn_Print_Area_3">#REF!</definedName>
    <definedName name="Excel_BuiltIn_Print_Area_3_1_1">#REF!</definedName>
    <definedName name="Excel_BuiltIn_Print_Area_4">#REF!</definedName>
    <definedName name="Excel_BuiltIn_Print_Area_4_1">#REF!</definedName>
    <definedName name="Excel_BuiltIn_Print_Area_5">#REF!</definedName>
    <definedName name="Excel_BuiltIn_Print_Area_5_1">#REF!</definedName>
    <definedName name="Excel_BuiltIn_Print_Area_6">#REF!</definedName>
    <definedName name="Excel_BuiltIn_Print_Area_6_1">#REF!</definedName>
    <definedName name="Excel_BuiltIn_Print_Area_6_1_1">#REF!</definedName>
    <definedName name="Excel_BuiltIn_Print_Area_7_1">#REF!</definedName>
    <definedName name="Excel_BuiltIn_Print_Area_7_1_1">#REF!</definedName>
    <definedName name="Excel_BuiltIn_Print_Area_8_1">#REF!</definedName>
    <definedName name="Excel_BuiltIn_Print_Area_8_1_1">#REF!</definedName>
    <definedName name="Excel_BuiltIn_Print_Area_8_1_1_1">#REF!</definedName>
    <definedName name="Excel_BuiltIn_Print_Area_9">#REF!</definedName>
    <definedName name="Excel_BuiltIn_Print_Area_9_1">#REF!</definedName>
    <definedName name="Excel_BuiltIn_Print_Area_9_1_1">#REF!</definedName>
    <definedName name="Excel_BuiltIn_Print_Titles_1_1">#REF!</definedName>
    <definedName name="Excel_BuiltIn_Print_Titles_1_1_1">#REF!</definedName>
    <definedName name="Excel_BuiltIn_Print_Titles_10_1_1">#REF!</definedName>
    <definedName name="Excel_BuiltIn_Print_Titles_11_1_1" localSheetId="3">#REF!,#REF!</definedName>
    <definedName name="Excel_BuiltIn_Print_Titles_11_1_1">#REF!,#REF!</definedName>
    <definedName name="Excel_BuiltIn_Print_Titles_11_1_1_1" localSheetId="3">#REF!</definedName>
    <definedName name="Excel_BuiltIn_Print_Titles_11_1_1_1">#REF!</definedName>
    <definedName name="Excel_BuiltIn_Print_Titles_12">#REF!</definedName>
    <definedName name="Excel_BuiltIn_Print_Titles_12_1">#REF!</definedName>
    <definedName name="Excel_BuiltIn_Print_Titles_13_1">#REF!</definedName>
    <definedName name="Excel_BuiltIn_Print_Titles_13_1_1">#REF!</definedName>
    <definedName name="Excel_BuiltIn_Print_Titles_14_1" localSheetId="3">#REF!,#REF!</definedName>
    <definedName name="Excel_BuiltIn_Print_Titles_14_1">#REF!,#REF!</definedName>
    <definedName name="Excel_BuiltIn_Print_Titles_14_1_1" localSheetId="3">#REF!</definedName>
    <definedName name="Excel_BuiltIn_Print_Titles_14_1_1">#REF!</definedName>
    <definedName name="Excel_BuiltIn_Print_Titles_15_1" localSheetId="3">#REF!,#REF!</definedName>
    <definedName name="Excel_BuiltIn_Print_Titles_15_1">#REF!,#REF!</definedName>
    <definedName name="Excel_BuiltIn_Print_Titles_15_1_1">#REF!,#REF!</definedName>
    <definedName name="Excel_BuiltIn_Print_Titles_15_1_1_1">#REF!,#REF!</definedName>
    <definedName name="Excel_BuiltIn_Print_Titles_16_1">#REF!,#REF!</definedName>
    <definedName name="Excel_BuiltIn_Print_Titles_16_1_1">#REF!,#REF!</definedName>
    <definedName name="Excel_BuiltIn_Print_Titles_17_1">#REF!,#REF!</definedName>
    <definedName name="Excel_BuiltIn_Print_Titles_17_1_1">#REF!,#REF!</definedName>
    <definedName name="Excel_BuiltIn_Print_Titles_17_1_1_1">'[3]rev int TP'!$A$1:$B$65510,'[3]rev int TP'!$A$1:$IV$6</definedName>
    <definedName name="Excel_BuiltIn_Print_Titles_17_1_1_1_1" localSheetId="3">#REF!</definedName>
    <definedName name="Excel_BuiltIn_Print_Titles_17_1_1_1_1">#REF!</definedName>
    <definedName name="Excel_BuiltIn_Print_Titles_17_1_1_1_1_1">#REF!</definedName>
    <definedName name="Excel_BuiltIn_Print_Titles_18_1_1" localSheetId="3">#REF!,#REF!</definedName>
    <definedName name="Excel_BuiltIn_Print_Titles_18_1_1">#REF!,#REF!</definedName>
    <definedName name="Excel_BuiltIn_Print_Titles_18_1_1_1" localSheetId="3">#REF!</definedName>
    <definedName name="Excel_BuiltIn_Print_Titles_18_1_1_1">#REF!</definedName>
    <definedName name="Excel_BuiltIn_Print_Titles_18_1_1_1_1">#REF!</definedName>
    <definedName name="Excel_BuiltIn_Print_Titles_19_1" localSheetId="3">#REF!,#REF!</definedName>
    <definedName name="Excel_BuiltIn_Print_Titles_19_1">#REF!,#REF!</definedName>
    <definedName name="Excel_BuiltIn_Print_Titles_19_1_1">#REF!,#REF!</definedName>
    <definedName name="Excel_BuiltIn_Print_Titles_19_1_1_1" localSheetId="3">#REF!</definedName>
    <definedName name="Excel_BuiltIn_Print_Titles_19_1_1_1">#REF!</definedName>
    <definedName name="Excel_BuiltIn_Print_Titles_19_1_1_1_1">#REF!</definedName>
    <definedName name="Excel_BuiltIn_Print_Titles_2">#REF!</definedName>
    <definedName name="Excel_BuiltIn_Print_Titles_20_1" localSheetId="3">#REF!,#REF!</definedName>
    <definedName name="Excel_BuiltIn_Print_Titles_20_1">#REF!,#REF!</definedName>
    <definedName name="Excel_BuiltIn_Print_Titles_20_1_1">#REF!,#REF!</definedName>
    <definedName name="Excel_BuiltIn_Print_Titles_21_1">#REF!,#REF!</definedName>
    <definedName name="Excel_BuiltIn_Print_Titles_21_1_1">#REF!,#REF!</definedName>
    <definedName name="Excel_BuiltIn_Print_Titles_21_1_1_1" localSheetId="3">#REF!</definedName>
    <definedName name="Excel_BuiltIn_Print_Titles_21_1_1_1">#REF!</definedName>
    <definedName name="Excel_BuiltIn_Print_Titles_21_1_1_1_1">#REF!</definedName>
    <definedName name="Excel_BuiltIn_Print_Titles_3">#REF!</definedName>
    <definedName name="Excel_BuiltIn_Print_Titles_3_1_1">#REF!</definedName>
    <definedName name="Excel_BuiltIn_Print_Titles_4">#REF!</definedName>
    <definedName name="Excel_BuiltIn_Print_Titles_4_1_1">#REF!</definedName>
    <definedName name="Excel_BuiltIn_Print_Titles_5">#REF!</definedName>
    <definedName name="Excel_BuiltIn_Print_Titles_5_1" localSheetId="3">#REF!,#REF!</definedName>
    <definedName name="Excel_BuiltIn_Print_Titles_5_1">#REF!,#REF!</definedName>
    <definedName name="Excel_BuiltIn_Print_Titles_6" localSheetId="3">#REF!</definedName>
    <definedName name="Excel_BuiltIn_Print_Titles_6">#REF!</definedName>
    <definedName name="Excel_BuiltIn_Print_Titles_6_1">#REF!</definedName>
    <definedName name="Excel_BuiltIn_Print_Titles_6_1_1">#REF!</definedName>
    <definedName name="Excel_BuiltIn_Print_Titles_7_1">#REF!</definedName>
    <definedName name="Excel_BuiltIn_Print_Titles_8_1_1">#REF!</definedName>
    <definedName name="Excel_BuiltIn_Print_Titles_9_1_1">#REF!</definedName>
    <definedName name="exel">#REF!</definedName>
    <definedName name="f">#REF!</definedName>
    <definedName name="fdjfksdjkfljsdlkfsjd">[6]GUARANTÃS!#REF!</definedName>
    <definedName name="fdsgdsgsdfgsdgsd" localSheetId="3">#REF!</definedName>
    <definedName name="fdsgdsgsdfgsdgsd">#REF!</definedName>
    <definedName name="FEVA">#REF!</definedName>
    <definedName name="gdfsdfdsgsdgsd">#REF!</definedName>
    <definedName name="gran">#NAME?</definedName>
    <definedName name="Granito_01" localSheetId="3">{#N/A,#N/A,FALSE,"CM BAR";#N/A,#N/A,FALSE,"SUBSOLO";#N/A,#N/A,FALSE,"TERREO";#N/A,#N/A,FALSE,"TIPO";#N/A,#N/A,FALSE,"DUP  INF";#N/A,#N/A,FALSE,"DUP SUP"}</definedName>
    <definedName name="Granito_01">{#N/A,#N/A,FALSE,"CM BAR";#N/A,#N/A,FALSE,"SUBSOLO";#N/A,#N/A,FALSE,"TERREO";#N/A,#N/A,FALSE,"TIPO";#N/A,#N/A,FALSE,"DUP  INF";#N/A,#N/A,FALSE,"DUP SUP"}</definedName>
    <definedName name="granito_02" localSheetId="3">#REF!</definedName>
    <definedName name="granito_02">#REF!</definedName>
    <definedName name="IMPERMEABILIZACAO">#REF!</definedName>
    <definedName name="JANA">#REF!</definedName>
    <definedName name="JULA">#REF!</definedName>
    <definedName name="JUNA">#REF!</definedName>
    <definedName name="LLL">#REF!</definedName>
    <definedName name="lo" localSheetId="3">{#N/A,#N/A,FALSE,"CM BAR";#N/A,#N/A,FALSE,"SUBSOLO";#N/A,#N/A,FALSE,"TERREO";#N/A,#N/A,FALSE,"TIPO";#N/A,#N/A,FALSE,"DUP  INF";#N/A,#N/A,FALSE,"DUP SUP"}</definedName>
    <definedName name="lo">{#N/A,#N/A,FALSE,"CM BAR";#N/A,#N/A,FALSE,"SUBSOLO";#N/A,#N/A,FALSE,"TERREO";#N/A,#N/A,FALSE,"TIPO";#N/A,#N/A,FALSE,"DUP  INF";#N/A,#N/A,FALSE,"DUP SUP"}</definedName>
    <definedName name="lo_1" localSheetId="3">{#N/A,#N/A,FALSE,"CM BAR";#N/A,#N/A,FALSE,"SUBSOLO";#N/A,#N/A,FALSE,"TERREO";#N/A,#N/A,FALSE,"TIPO";#N/A,#N/A,FALSE,"DUP  INF";#N/A,#N/A,FALSE,"DUP SUP"}</definedName>
    <definedName name="lo_1">{#N/A,#N/A,FALSE,"CM BAR";#N/A,#N/A,FALSE,"SUBSOLO";#N/A,#N/A,FALSE,"TERREO";#N/A,#N/A,FALSE,"TIPO";#N/A,#N/A,FALSE,"DUP  INF";#N/A,#N/A,FALSE,"DUP SUP"}</definedName>
    <definedName name="MAIA" localSheetId="3">#REF!</definedName>
    <definedName name="MAIA">#REF!</definedName>
    <definedName name="MARA">#REF!</definedName>
    <definedName name="MG">#REF!</definedName>
    <definedName name="Mod">#REF!</definedName>
    <definedName name="modelo" localSheetId="3">{#N/A,#N/A,FALSE,"CM BAR";#N/A,#N/A,FALSE,"SUBSOLO";#N/A,#N/A,FALSE,"TERREO";#N/A,#N/A,FALSE,"TIPO";#N/A,#N/A,FALSE,"DUP  INF";#N/A,#N/A,FALSE,"DUP SUP"}</definedName>
    <definedName name="modelo">{#N/A,#N/A,FALSE,"CM BAR";#N/A,#N/A,FALSE,"SUBSOLO";#N/A,#N/A,FALSE,"TERREO";#N/A,#N/A,FALSE,"TIPO";#N/A,#N/A,FALSE,"DUP  INF";#N/A,#N/A,FALSE,"DUP SUP"}</definedName>
    <definedName name="modelo_1" localSheetId="3">{#N/A,#N/A,FALSE,"CM BAR";#N/A,#N/A,FALSE,"SUBSOLO";#N/A,#N/A,FALSE,"TERREO";#N/A,#N/A,FALSE,"TIPO";#N/A,#N/A,FALSE,"DUP  INF";#N/A,#N/A,FALSE,"DUP SUP"}</definedName>
    <definedName name="modelo_1">{#N/A,#N/A,FALSE,"CM BAR";#N/A,#N/A,FALSE,"SUBSOLO";#N/A,#N/A,FALSE,"TERREO";#N/A,#N/A,FALSE,"TIPO";#N/A,#N/A,FALSE,"DUP  INF";#N/A,#N/A,FALSE,"DUP SUP"}</definedName>
    <definedName name="não" localSheetId="3">#REF!</definedName>
    <definedName name="não">#REF!</definedName>
    <definedName name="NOVA">#REF!</definedName>
    <definedName name="O">#REF!</definedName>
    <definedName name="oi" localSheetId="3">{#N/A,#N/A,FALSE,"PR  06";#N/A,#N/A,FALSE,"PR  07";#N/A,#N/A,FALSE,"PR 08";#N/A,#N/A,FALSE,"PR 09";#N/A,#N/A,FALSE,"PR 40";#N/A,#N/A,FALSE,"PR 41";#N/A,#N/A,FALSE,"PR 45";#N/A,#N/A,FALSE,"PR 46";#N/A,#N/A,FALSE,"PR 55"}</definedName>
    <definedName name="oi">{#N/A,#N/A,FALSE,"PR  06";#N/A,#N/A,FALSE,"PR  07";#N/A,#N/A,FALSE,"PR 08";#N/A,#N/A,FALSE,"PR 09";#N/A,#N/A,FALSE,"PR 40";#N/A,#N/A,FALSE,"PR 41";#N/A,#N/A,FALSE,"PR 45";#N/A,#N/A,FALSE,"PR 46";#N/A,#N/A,FALSE,"PR 55"}</definedName>
    <definedName name="oii" localSheetId="3">#REF!</definedName>
    <definedName name="oii">#REF!</definedName>
    <definedName name="OUTA">#REF!</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lanilha" localSheetId="3">{#N/A,#N/A,FALSE,"SS 1";#N/A,#N/A,FALSE,"SS 2";#N/A,#N/A,FALSE,"TER 1 (1)";#N/A,#N/A,FALSE,"TER 1 (2)";#N/A,#N/A,FALSE,"TER 2";#N/A,#N/A,FALSE,"TIPO";#N/A,#N/A,FALSE,"CM  BAR"}</definedName>
    <definedName name="planilha">{#N/A,#N/A,FALSE,"SS 1";#N/A,#N/A,FALSE,"SS 2";#N/A,#N/A,FALSE,"TER 1 (1)";#N/A,#N/A,FALSE,"TER 1 (2)";#N/A,#N/A,FALSE,"TER 2";#N/A,#N/A,FALSE,"TIPO";#N/A,#N/A,FALSE,"CM  BAR"}</definedName>
    <definedName name="PP1.1" localSheetId="3">#REF!</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razo">#REF!</definedName>
    <definedName name="Print_Area_MI">#REF!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REF" localSheetId="3">#REF!</definedName>
    <definedName name="REF">#REF!</definedName>
    <definedName name="REFORMA" localSheetId="3">'[5]NBRES-92'!#REF!</definedName>
    <definedName name="REFORMA">'[5]NBRES-92'!#REF!</definedName>
    <definedName name="RELMOBRA" localSheetId="3">{#N/A,#N/A,FALSE,"SS";#N/A,#N/A,FALSE,"TER1";#N/A,#N/A,FALSE,"TER2";#N/A,#N/A,FALSE,"TER3";#N/A,#N/A,FALSE,"TP1";#N/A,#N/A,FALSE,"TP2";#N/A,#N/A,FALSE,"TP3";#N/A,#N/A,FALSE,"DI1";#N/A,#N/A,FALSE,"DI2";#N/A,#N/A,FALSE,"DI3";#N/A,#N/A,FALSE,"DS1";#N/A,#N/A,FALSE,"DS2";#N/A,#N/A,FALSE,"CM"}</definedName>
    <definedName name="RELMOBRA">{#N/A,#N/A,FALSE,"SS";#N/A,#N/A,FALSE,"TER1";#N/A,#N/A,FALSE,"TER2";#N/A,#N/A,FALSE,"TER3";#N/A,#N/A,FALSE,"TP1";#N/A,#N/A,FALSE,"TP2";#N/A,#N/A,FALSE,"TP3";#N/A,#N/A,FALSE,"DI1";#N/A,#N/A,FALSE,"DI2";#N/A,#N/A,FALSE,"DI3";#N/A,#N/A,FALSE,"DS1";#N/A,#N/A,FALSE,"DS2";#N/A,#N/A,FALSE,"CM"}</definedName>
    <definedName name="RELMOBRA_1" localSheetId="3">{#N/A,#N/A,FALSE,"SS";#N/A,#N/A,FALSE,"TER1";#N/A,#N/A,FALSE,"TER2";#N/A,#N/A,FALSE,"TER3";#N/A,#N/A,FALSE,"TP1";#N/A,#N/A,FALSE,"TP2";#N/A,#N/A,FALSE,"TP3";#N/A,#N/A,FALSE,"DI1";#N/A,#N/A,FALSE,"DI2";#N/A,#N/A,FALSE,"DI3";#N/A,#N/A,FALSE,"DS1";#N/A,#N/A,FALSE,"DS2";#N/A,#N/A,FALSE,"CM"}</definedName>
    <definedName name="RELMOBRA_1">{#N/A,#N/A,FALSE,"SS";#N/A,#N/A,FALSE,"TER1";#N/A,#N/A,FALSE,"TER2";#N/A,#N/A,FALSE,"TER3";#N/A,#N/A,FALSE,"TP1";#N/A,#N/A,FALSE,"TP2";#N/A,#N/A,FALSE,"TP3";#N/A,#N/A,FALSE,"DI1";#N/A,#N/A,FALSE,"DI2";#N/A,#N/A,FALSE,"DI3";#N/A,#N/A,FALSE,"DS1";#N/A,#N/A,FALSE,"DS2";#N/A,#N/A,FALSE,"CM"}</definedName>
    <definedName name="rerf" localSheetId="3">{#N/A,#N/A,FALSE,"SS";#N/A,#N/A,FALSE,"TER1";#N/A,#N/A,FALSE,"TER2";#N/A,#N/A,FALSE,"TER3";#N/A,#N/A,FALSE,"TP1";#N/A,#N/A,FALSE,"TP2";#N/A,#N/A,FALSE,"TP3";#N/A,#N/A,FALSE,"DI1";#N/A,#N/A,FALSE,"DI2";#N/A,#N/A,FALSE,"DI3";#N/A,#N/A,FALSE,"DS1";#N/A,#N/A,FALSE,"DS2";#N/A,#N/A,FALSE,"CM"}</definedName>
    <definedName name="rerf">{#N/A,#N/A,FALSE,"SS";#N/A,#N/A,FALSE,"TER1";#N/A,#N/A,FALSE,"TER2";#N/A,#N/A,FALSE,"TER3";#N/A,#N/A,FALSE,"TP1";#N/A,#N/A,FALSE,"TP2";#N/A,#N/A,FALSE,"TP3";#N/A,#N/A,FALSE,"DI1";#N/A,#N/A,FALSE,"DI2";#N/A,#N/A,FALSE,"DI3";#N/A,#N/A,FALSE,"DS1";#N/A,#N/A,FALSE,"DS2";#N/A,#N/A,FALSE,"CM"}</definedName>
    <definedName name="RES" localSheetId="3">{#N/A,#N/A,FALSE,"SS";#N/A,#N/A,FALSE,"TER1";#N/A,#N/A,FALSE,"TER2";#N/A,#N/A,FALSE,"TER3";#N/A,#N/A,FALSE,"TP1";#N/A,#N/A,FALSE,"TP2";#N/A,#N/A,FALSE,"TP3";#N/A,#N/A,FALSE,"DI1";#N/A,#N/A,FALSE,"DI2";#N/A,#N/A,FALSE,"DI3";#N/A,#N/A,FALSE,"DS1";#N/A,#N/A,FALSE,"DS2";#N/A,#N/A,FALSE,"CM"}</definedName>
    <definedName name="RES">{#N/A,#N/A,FALSE,"SS";#N/A,#N/A,FALSE,"TER1";#N/A,#N/A,FALSE,"TER2";#N/A,#N/A,FALSE,"TER3";#N/A,#N/A,FALSE,"TP1";#N/A,#N/A,FALSE,"TP2";#N/A,#N/A,FALSE,"TP3";#N/A,#N/A,FALSE,"DI1";#N/A,#N/A,FALSE,"DI2";#N/A,#N/A,FALSE,"DI3";#N/A,#N/A,FALSE,"DS1";#N/A,#N/A,FALSE,"DS2";#N/A,#N/A,FALSE,"CM"}</definedName>
    <definedName name="Reuniao" localSheetId="3">{#N/A,#N/A,FALSE,"CM BAR";#N/A,#N/A,FALSE,"SUBSOLO";#N/A,#N/A,FALSE,"TERREO";#N/A,#N/A,FALSE,"TIPO";#N/A,#N/A,FALSE,"DUP  INF";#N/A,#N/A,FALSE,"DUP SUP"}</definedName>
    <definedName name="Reuniao">{#N/A,#N/A,FALSE,"CM BAR";#N/A,#N/A,FALSE,"SUBSOLO";#N/A,#N/A,FALSE,"TERREO";#N/A,#N/A,FALSE,"TIPO";#N/A,#N/A,FALSE,"DUP  INF";#N/A,#N/A,FALSE,"DUP SUP"}</definedName>
    <definedName name="Reuniao_1" localSheetId="3">{#N/A,#N/A,FALSE,"CM BAR";#N/A,#N/A,FALSE,"SUBSOLO";#N/A,#N/A,FALSE,"TERREO";#N/A,#N/A,FALSE,"TIPO";#N/A,#N/A,FALSE,"DUP  INF";#N/A,#N/A,FALSE,"DUP SUP"}</definedName>
    <definedName name="Reuniao_1">{#N/A,#N/A,FALSE,"CM BAR";#N/A,#N/A,FALSE,"SUBSOLO";#N/A,#N/A,FALSE,"TERREO";#N/A,#N/A,FALSE,"TIPO";#N/A,#N/A,FALSE,"DUP  INF";#N/A,#N/A,FALSE,"DUP SUP"}</definedName>
    <definedName name="rev" localSheetId="3">{#N/A,#N/A,FALSE,"SS";#N/A,#N/A,FALSE,"TER1";#N/A,#N/A,FALSE,"TER2";#N/A,#N/A,FALSE,"TER3";#N/A,#N/A,FALSE,"TP1";#N/A,#N/A,FALSE,"TP2";#N/A,#N/A,FALSE,"TP3";#N/A,#N/A,FALSE,"DI1";#N/A,#N/A,FALSE,"DI2";#N/A,#N/A,FALSE,"DI3";#N/A,#N/A,FALSE,"DS1";#N/A,#N/A,FALSE,"DS2";#N/A,#N/A,FALSE,"CM"}</definedName>
    <definedName name="rev">{#N/A,#N/A,FALSE,"SS";#N/A,#N/A,FALSE,"TER1";#N/A,#N/A,FALSE,"TER2";#N/A,#N/A,FALSE,"TER3";#N/A,#N/A,FALSE,"TP1";#N/A,#N/A,FALSE,"TP2";#N/A,#N/A,FALSE,"TP3";#N/A,#N/A,FALSE,"DI1";#N/A,#N/A,FALSE,"DI2";#N/A,#N/A,FALSE,"DI3";#N/A,#N/A,FALSE,"DS1";#N/A,#N/A,FALSE,"DS2";#N/A,#N/A,FALSE,"CM"}</definedName>
    <definedName name="rev_1" localSheetId="3">{#N/A,#N/A,FALSE,"SS";#N/A,#N/A,FALSE,"TER1";#N/A,#N/A,FALSE,"TER2";#N/A,#N/A,FALSE,"TER3";#N/A,#N/A,FALSE,"TP1";#N/A,#N/A,FALSE,"TP2";#N/A,#N/A,FALSE,"TP3";#N/A,#N/A,FALSE,"DI1";#N/A,#N/A,FALSE,"DI2";#N/A,#N/A,FALSE,"DI3";#N/A,#N/A,FALSE,"DS1";#N/A,#N/A,FALSE,"DS2";#N/A,#N/A,FALSE,"CM"}</definedName>
    <definedName name="rev_1">{#N/A,#N/A,FALSE,"SS";#N/A,#N/A,FALSE,"TER1";#N/A,#N/A,FALSE,"TER2";#N/A,#N/A,FALSE,"TER3";#N/A,#N/A,FALSE,"TP1";#N/A,#N/A,FALSE,"TP2";#N/A,#N/A,FALSE,"TP3";#N/A,#N/A,FALSE,"DI1";#N/A,#N/A,FALSE,"DI2";#N/A,#N/A,FALSE,"DI3";#N/A,#N/A,FALSE,"DS1";#N/A,#N/A,FALSE,"DS2";#N/A,#N/A,FALSE,"CM"}</definedName>
    <definedName name="rm" localSheetId="3">#REF!</definedName>
    <definedName name="rm">#REF!</definedName>
    <definedName name="S">#REF!</definedName>
    <definedName name="sa">#REF!</definedName>
    <definedName name="SETA">#REF!</definedName>
    <definedName name="sv">#REF!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ESTE" localSheetId="3">#REF!,#REF!</definedName>
    <definedName name="TESTE">#REF!,#REF!</definedName>
    <definedName name="TOT.P" localSheetId="3">#REF!</definedName>
    <definedName name="TOT.P">#REF!</definedName>
    <definedName name="TOT1.P">#REF!</definedName>
    <definedName name="Total1.1">#REF!</definedName>
    <definedName name="Total1.10">#REF!</definedName>
    <definedName name="Total1.11">#REF!</definedName>
    <definedName name="Total1.12">#REF!</definedName>
    <definedName name="Total1.2">#REF!</definedName>
    <definedName name="Total1.3">#REF!</definedName>
    <definedName name="Total1.4">#REF!</definedName>
    <definedName name="Total1.5">#REF!</definedName>
    <definedName name="Total1.6">#REF!</definedName>
    <definedName name="Total1.7">#REF!</definedName>
    <definedName name="Total1.8">#REF!</definedName>
    <definedName name="Total1.9">#REF!</definedName>
    <definedName name="Total2.1">#REF!</definedName>
    <definedName name="Total2.10">#REF!</definedName>
    <definedName name="Total2.11">#REF!</definedName>
    <definedName name="Total2.12">#REF!</definedName>
    <definedName name="Total2.13">#REF!</definedName>
    <definedName name="Total2.14">#REF!</definedName>
    <definedName name="Total2.15">#REF!</definedName>
    <definedName name="Total2.16">#REF!</definedName>
    <definedName name="Total2.17">#REF!</definedName>
    <definedName name="Total2.18">#REF!</definedName>
    <definedName name="Total2.2">#REF!</definedName>
    <definedName name="Total2.3">#REF!</definedName>
    <definedName name="Total2.4">#REF!</definedName>
    <definedName name="Total2.5">#REF!</definedName>
    <definedName name="Total2.6">#REF!</definedName>
    <definedName name="Total2.7">#REF!</definedName>
    <definedName name="Total2.8">#REF!</definedName>
    <definedName name="Total2.9">#REF!</definedName>
    <definedName name="Total3.1">#REF!</definedName>
    <definedName name="Total3.2">#REF!</definedName>
    <definedName name="Total3.3">#REF!</definedName>
    <definedName name="Total3.4">#REF!</definedName>
    <definedName name="Totalb1.1">#REF!</definedName>
    <definedName name="Totalb1.2">#REF!</definedName>
    <definedName name="Totalb1.3">#REF!</definedName>
    <definedName name="Totalb1.4">#REF!</definedName>
    <definedName name="Totalb1.5">#REF!</definedName>
    <definedName name="Totalb1.6">#REF!</definedName>
    <definedName name="Totalb2.1">#REF!</definedName>
    <definedName name="Totalb2.2">#REF!</definedName>
    <definedName name="Totalb2.3">#REF!</definedName>
    <definedName name="Totalb2.4">#REF!</definedName>
    <definedName name="Totalb2.5">#REF!</definedName>
    <definedName name="Totalb2.6">#REF!</definedName>
    <definedName name="Totalb2.7">#REF!</definedName>
    <definedName name="Totalc1.1">#REF!</definedName>
    <definedName name="Totalc1.2">#REF!</definedName>
    <definedName name="Totalc2.1">#REF!</definedName>
    <definedName name="Totald1.0">#REF!</definedName>
    <definedName name="Totald2.1">#REF!</definedName>
    <definedName name="Totale1.0">#REF!</definedName>
    <definedName name="Totale2.0">#REF!</definedName>
    <definedName name="Totalgeral1">#REF!</definedName>
    <definedName name="Totalgeral1a12">#REF!</definedName>
    <definedName name="Totalgeral2">#REF!</definedName>
    <definedName name="Totalgeral3">#REF!</definedName>
    <definedName name="TotalgeralA">#REF!</definedName>
    <definedName name="TotalgeralB">#REF!</definedName>
    <definedName name="Totalgeralb1">#REF!</definedName>
    <definedName name="Totalgeralb2">#REF!</definedName>
    <definedName name="TotalgeralC">#REF!</definedName>
    <definedName name="Totalgeralc1">#REF!</definedName>
    <definedName name="Totalgeralc2">#REF!</definedName>
    <definedName name="TotalgeralD">#REF!</definedName>
    <definedName name="Totalgerald1">#REF!</definedName>
    <definedName name="Totalgerald2">#REF!</definedName>
    <definedName name="TotalgeralE">#REF!</definedName>
    <definedName name="Totalgerale1">#REF!</definedName>
    <definedName name="Totalgerale2">#REF!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VERA">#REF!</definedName>
    <definedName name="vr">#REF!</definedName>
    <definedName name="vt">#REF!</definedName>
    <definedName name="wrn.ACABINT." localSheetId="3">{#N/A,#N/A,FALSE,"SS";#N/A,#N/A,FALSE,"TER1";#N/A,#N/A,FALSE,"TER2";#N/A,#N/A,FALSE,"TER3";#N/A,#N/A,FALSE,"TP1";#N/A,#N/A,FALSE,"TP2";#N/A,#N/A,FALSE,"TP3";#N/A,#N/A,FALSE,"DI1";#N/A,#N/A,FALSE,"DI2";#N/A,#N/A,FALSE,"DI3";#N/A,#N/A,FALSE,"DS1";#N/A,#N/A,FALSE,"DS2";#N/A,#N/A,FALSE,"CM"}</definedName>
    <definedName name="wrn.ACABINT.">{#N/A,#N/A,FALSE,"SS";#N/A,#N/A,FALSE,"TER1";#N/A,#N/A,FALSE,"TER2";#N/A,#N/A,FALSE,"TER3";#N/A,#N/A,FALSE,"TP1";#N/A,#N/A,FALSE,"TP2";#N/A,#N/A,FALSE,"TP3";#N/A,#N/A,FALSE,"DI1";#N/A,#N/A,FALSE,"DI2";#N/A,#N/A,FALSE,"DI3";#N/A,#N/A,FALSE,"DS1";#N/A,#N/A,FALSE,"DS2";#N/A,#N/A,FALSE,"CM"}</definedName>
    <definedName name="wrn.ACABINT._.TOT." localSheetId="3">{#N/A,#N/A,FALSE,"SS 1";#N/A,#N/A,FALSE,"TER 1 (A)";#N/A,#N/A,FALSE,"SS 2";#N/A,#N/A,FALSE,"TER 1 (B)";#N/A,#N/A,FALSE,"TER 1 (C)";#N/A,#N/A,FALSE,"TER 1 (D)";#N/A,#N/A,FALSE,"TER 1 (E)";#N/A,#N/A,FALSE,"TER 2 "}</definedName>
    <definedName name="wrn.ACABINT._.TOT.">{#N/A,#N/A,FALSE,"SS 1";#N/A,#N/A,FALSE,"TER 1 (A)";#N/A,#N/A,FALSE,"SS 2";#N/A,#N/A,FALSE,"TER 1 (B)";#N/A,#N/A,FALSE,"TER 1 (C)";#N/A,#N/A,FALSE,"TER 1 (D)";#N/A,#N/A,FALSE,"TER 1 (E)";#N/A,#N/A,FALSE,"TER 2 "}</definedName>
    <definedName name="wrn.ACABINT._.TOT._1" localSheetId="3">{#N/A,#N/A,FALSE,"SS 1";#N/A,#N/A,FALSE,"TER 1 (A)";#N/A,#N/A,FALSE,"SS 2";#N/A,#N/A,FALSE,"TER 1 (B)";#N/A,#N/A,FALSE,"TER 1 (C)";#N/A,#N/A,FALSE,"TER 1 (D)";#N/A,#N/A,FALSE,"TER 1 (E)";#N/A,#N/A,FALSE,"TER 2 "}</definedName>
    <definedName name="wrn.ACABINT._.TOT._1">{#N/A,#N/A,FALSE,"SS 1";#N/A,#N/A,FALSE,"TER 1 (A)";#N/A,#N/A,FALSE,"SS 2";#N/A,#N/A,FALSE,"TER 1 (B)";#N/A,#N/A,FALSE,"TER 1 (C)";#N/A,#N/A,FALSE,"TER 1 (D)";#N/A,#N/A,FALSE,"TER 1 (E)";#N/A,#N/A,FALSE,"TER 2 "}</definedName>
    <definedName name="wrn.ACABINT._1" localSheetId="3">{#N/A,#N/A,FALSE,"SS";#N/A,#N/A,FALSE,"TER1";#N/A,#N/A,FALSE,"TER2";#N/A,#N/A,FALSE,"TER3";#N/A,#N/A,FALSE,"TP1";#N/A,#N/A,FALSE,"TP2";#N/A,#N/A,FALSE,"TP3";#N/A,#N/A,FALSE,"DI1";#N/A,#N/A,FALSE,"DI2";#N/A,#N/A,FALSE,"DI3";#N/A,#N/A,FALSE,"DS1";#N/A,#N/A,FALSE,"DS2";#N/A,#N/A,FALSE,"CM"}</definedName>
    <definedName name="wrn.ACABINT._1">{#N/A,#N/A,FALSE,"SS";#N/A,#N/A,FALSE,"TER1";#N/A,#N/A,FALSE,"TER2";#N/A,#N/A,FALSE,"TER3";#N/A,#N/A,FALSE,"TP1";#N/A,#N/A,FALSE,"TP2";#N/A,#N/A,FALSE,"TP3";#N/A,#N/A,FALSE,"DI1";#N/A,#N/A,FALSE,"DI2";#N/A,#N/A,FALSE,"DI3";#N/A,#N/A,FALSE,"DS1";#N/A,#N/A,FALSE,"DS2";#N/A,#N/A,FALSE,"CM"}</definedName>
    <definedName name="wrn.ESQ._.TOT." localSheetId="3">{#N/A,#N/A,FALSE,"SS 1";#N/A,#N/A,FALSE,"SS 2";#N/A,#N/A,FALSE,"TER 1 (1)";#N/A,#N/A,FALSE,"TER 1 (2)";#N/A,#N/A,FALSE,"TER 2";#N/A,#N/A,FALSE,"TIPO";#N/A,#N/A,FALSE,"CM  BAR"}</definedName>
    <definedName name="wrn.ESQ._.TOT.">{#N/A,#N/A,FALSE,"SS 1";#N/A,#N/A,FALSE,"SS 2";#N/A,#N/A,FALSE,"TER 1 (1)";#N/A,#N/A,FALSE,"TER 1 (2)";#N/A,#N/A,FALSE,"TER 2";#N/A,#N/A,FALSE,"TIPO";#N/A,#N/A,FALSE,"CM  BAR"}</definedName>
    <definedName name="wrn.ESQ._.TOT._1" localSheetId="3">{#N/A,#N/A,FALSE,"SS 1";#N/A,#N/A,FALSE,"SS 2";#N/A,#N/A,FALSE,"TER 1 (1)";#N/A,#N/A,FALSE,"TER 1 (2)";#N/A,#N/A,FALSE,"TER 2";#N/A,#N/A,FALSE,"TIPO";#N/A,#N/A,FALSE,"CM  BAR"}</definedName>
    <definedName name="wrn.ESQ._.TOT._1">{#N/A,#N/A,FALSE,"SS 1";#N/A,#N/A,FALSE,"SS 2";#N/A,#N/A,FALSE,"TER 1 (1)";#N/A,#N/A,FALSE,"TER 1 (2)";#N/A,#N/A,FALSE,"TER 2";#N/A,#N/A,FALSE,"TIPO";#N/A,#N/A,FALSE,"CM  BAR"}</definedName>
    <definedName name="wrn.FACHADA." localSheetId="3">{#N/A,#N/A,TRUE,"TER  EXT";#N/A,#N/A,TRUE,"TER  EXT";#N/A,#N/A,TRUE,"LAT  ESQ";#N/A,#N/A,TRUE,"FRONTAL";#N/A,#N/A,TRUE,"POST";#N/A,#N/A,TRUE,"LAT  DIR"}</definedName>
    <definedName name="wrn.FACHADA.">{#N/A,#N/A,TRUE,"TER  EXT";#N/A,#N/A,TRUE,"TER  EXT";#N/A,#N/A,TRUE,"LAT  ESQ";#N/A,#N/A,TRUE,"FRONTAL";#N/A,#N/A,TRUE,"POST";#N/A,#N/A,TRUE,"LAT  DIR"}</definedName>
    <definedName name="wrn.FACHADA._1" localSheetId="3">{#N/A,#N/A,TRUE,"TER  EXT";#N/A,#N/A,TRUE,"TER  EXT";#N/A,#N/A,TRUE,"LAT  ESQ";#N/A,#N/A,TRUE,"FRONTAL";#N/A,#N/A,TRUE,"POST";#N/A,#N/A,TRUE,"LAT  DIR"}</definedName>
    <definedName name="wrn.FACHADA._1">{#N/A,#N/A,TRUE,"TER  EXT";#N/A,#N/A,TRUE,"TER  EXT";#N/A,#N/A,TRUE,"LAT  ESQ";#N/A,#N/A,TRUE,"FRONTAL";#N/A,#N/A,TRUE,"POST";#N/A,#N/A,TRUE,"LAT  DIR"}</definedName>
    <definedName name="wrn.FERPILAR." localSheetId="3">{#N/A,#N/A,FALSE,"PR  06";#N/A,#N/A,FALSE,"PR  07";#N/A,#N/A,FALSE,"PR 08";#N/A,#N/A,FALSE,"PR 09";#N/A,#N/A,FALSE,"PR 40";#N/A,#N/A,FALSE,"PR 41";#N/A,#N/A,FALSE,"PR 45";#N/A,#N/A,FALSE,"PR 46";#N/A,#N/A,FALSE,"PR 55"}</definedName>
    <definedName name="wrn.FERPILAR.">{#N/A,#N/A,FALSE,"PR  06";#N/A,#N/A,FALSE,"PR  07";#N/A,#N/A,FALSE,"PR 08";#N/A,#N/A,FALSE,"PR 09";#N/A,#N/A,FALSE,"PR 40";#N/A,#N/A,FALSE,"PR 41";#N/A,#N/A,FALSE,"PR 45";#N/A,#N/A,FALSE,"PR 46";#N/A,#N/A,FALSE,"PR 55"}</definedName>
    <definedName name="wrn.FERPILAR._1" localSheetId="3">{#N/A,#N/A,FALSE,"PR  06";#N/A,#N/A,FALSE,"PR  07";#N/A,#N/A,FALSE,"PR 08";#N/A,#N/A,FALSE,"PR 09";#N/A,#N/A,FALSE,"PR 40";#N/A,#N/A,FALSE,"PR 41";#N/A,#N/A,FALSE,"PR 45";#N/A,#N/A,FALSE,"PR 46";#N/A,#N/A,FALSE,"PR 55"}</definedName>
    <definedName name="wrn.FERPILAR._1">{#N/A,#N/A,FALSE,"PR  06";#N/A,#N/A,FALSE,"PR  07";#N/A,#N/A,FALSE,"PR 08";#N/A,#N/A,FALSE,"PR 09";#N/A,#N/A,FALSE,"PR 40";#N/A,#N/A,FALSE,"PR 41";#N/A,#N/A,FALSE,"PR 45";#N/A,#N/A,FALSE,"PR 46";#N/A,#N/A,FALSE,"PR 55"}</definedName>
    <definedName name="wrn.LEVFER." localSheetId="3">{#N/A,#N/A,FALSE,"LEVFER V2 P";#N/A,#N/A,FALSE,"LEVFER V2 P10%"}</definedName>
    <definedName name="wrn.LEVFER.">{#N/A,#N/A,FALSE,"LEVFER V2 P";#N/A,#N/A,FALSE,"LEVFER V2 P10%"}</definedName>
    <definedName name="wrn.LEVFER._1" localSheetId="3">{#N/A,#N/A,FALSE,"LEVFER V2 P";#N/A,#N/A,FALSE,"LEVFER V2 P10%"}</definedName>
    <definedName name="wrn.LEVFER._1">{#N/A,#N/A,FALSE,"LEVFER V2 P";#N/A,#N/A,FALSE,"LEVFER V2 P10%"}</definedName>
    <definedName name="wrn.SERV._.PAVTO." localSheetId="3">{#N/A,#N/A,FALSE,"SS 1";#N/A,#N/A,FALSE,"SS 2";#N/A,#N/A,FALSE,"TER 1 (1)";#N/A,#N/A,FALSE,"TER 1 (2)";#N/A,#N/A,FALSE,"TER 2 ";#N/A,#N/A,FALSE,"TP  (1)";#N/A,#N/A,FALSE,"TP  (2)";#N/A,#N/A,FALSE,"CM BAR"}</definedName>
    <definedName name="wrn.SERV._.PAVTO.">{#N/A,#N/A,FALSE,"SS 1";#N/A,#N/A,FALSE,"SS 2";#N/A,#N/A,FALSE,"TER 1 (1)";#N/A,#N/A,FALSE,"TER 1 (2)";#N/A,#N/A,FALSE,"TER 2 ";#N/A,#N/A,FALSE,"TP  (1)";#N/A,#N/A,FALSE,"TP  (2)";#N/A,#N/A,FALSE,"CM BAR"}</definedName>
    <definedName name="wrn.SERV._.PAVTO._1" localSheetId="3">{#N/A,#N/A,FALSE,"SS 1";#N/A,#N/A,FALSE,"SS 2";#N/A,#N/A,FALSE,"TER 1 (1)";#N/A,#N/A,FALSE,"TER 1 (2)";#N/A,#N/A,FALSE,"TER 2 ";#N/A,#N/A,FALSE,"TP  (1)";#N/A,#N/A,FALSE,"TP  (2)";#N/A,#N/A,FALSE,"CM BAR"}</definedName>
    <definedName name="wrn.SERV._.PAVTO._1">{#N/A,#N/A,FALSE,"SS 1";#N/A,#N/A,FALSE,"SS 2";#N/A,#N/A,FALSE,"TER 1 (1)";#N/A,#N/A,FALSE,"TER 1 (2)";#N/A,#N/A,FALSE,"TER 2 ";#N/A,#N/A,FALSE,"TP  (1)";#N/A,#N/A,FALSE,"TP  (2)";#N/A,#N/A,FALSE,"CM BAR"}</definedName>
    <definedName name="wrn.serv.xls." localSheetId="3">{#N/A,#N/A,FALSE,"CM BAR";#N/A,#N/A,FALSE,"SUBSOLO";#N/A,#N/A,FALSE,"TERREO";#N/A,#N/A,FALSE,"TIPO";#N/A,#N/A,FALSE,"DUP  INF";#N/A,#N/A,FALSE,"DUP SUP"}</definedName>
    <definedName name="wrn.serv.xls.">{#N/A,#N/A,FALSE,"CM BAR";#N/A,#N/A,FALSE,"SUBSOLO";#N/A,#N/A,FALSE,"TERREO";#N/A,#N/A,FALSE,"TIPO";#N/A,#N/A,FALSE,"DUP  INF";#N/A,#N/A,FALSE,"DUP SUP"}</definedName>
    <definedName name="wrn.serv.xls._1" localSheetId="3">{#N/A,#N/A,FALSE,"CM BAR";#N/A,#N/A,FALSE,"SUBSOLO";#N/A,#N/A,FALSE,"TERREO";#N/A,#N/A,FALSE,"TIPO";#N/A,#N/A,FALSE,"DUP  INF";#N/A,#N/A,FALSE,"DUP SUP"}</definedName>
    <definedName name="wrn.serv.xls._1">{#N/A,#N/A,FALSE,"CM BAR";#N/A,#N/A,FALSE,"SUBSOLO";#N/A,#N/A,FALSE,"TERREO";#N/A,#N/A,FALSE,"TIPO";#N/A,#N/A,FALSE,"DUP  INF";#N/A,#N/A,FALSE,"DUP SUP"}</definedName>
    <definedName name="X" localSheetId="3">#REF!</definedName>
    <definedName nam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G14" i="4" l="1"/>
  <c r="G36" i="4"/>
  <c r="E7" i="4" l="1"/>
  <c r="B6" i="4"/>
  <c r="E7" i="3"/>
  <c r="E6" i="3"/>
  <c r="M673" i="3"/>
  <c r="M672" i="3"/>
  <c r="M671" i="3"/>
  <c r="M669" i="3"/>
  <c r="M668" i="3"/>
  <c r="M667" i="3"/>
  <c r="M666" i="3"/>
  <c r="M665" i="3"/>
  <c r="M664" i="3"/>
  <c r="M663" i="3"/>
  <c r="M661" i="3"/>
  <c r="M660" i="3"/>
  <c r="M659" i="3"/>
  <c r="M658" i="3"/>
  <c r="M657" i="3"/>
  <c r="M656" i="3"/>
  <c r="M655" i="3"/>
  <c r="M653" i="3"/>
  <c r="M652" i="3"/>
  <c r="M651" i="3"/>
  <c r="M650" i="3"/>
  <c r="M649" i="3"/>
  <c r="M648" i="3"/>
  <c r="M647" i="3"/>
  <c r="M644" i="3"/>
  <c r="M643" i="3"/>
  <c r="M642" i="3"/>
  <c r="M641" i="3"/>
  <c r="M640" i="3"/>
  <c r="M639" i="3"/>
  <c r="M637" i="3"/>
  <c r="M636" i="3"/>
  <c r="M635" i="3"/>
  <c r="M633" i="3"/>
  <c r="M631" i="3"/>
  <c r="M629" i="3"/>
  <c r="M628" i="3"/>
  <c r="M627" i="3"/>
  <c r="M624" i="3"/>
  <c r="M623" i="3"/>
  <c r="M622" i="3"/>
  <c r="M621" i="3"/>
  <c r="M620" i="3"/>
  <c r="M616" i="3"/>
  <c r="M615" i="3"/>
  <c r="M614" i="3"/>
  <c r="M613" i="3"/>
  <c r="M612" i="3"/>
  <c r="M611" i="3"/>
  <c r="M610" i="3"/>
  <c r="M608" i="3"/>
  <c r="M607" i="3"/>
  <c r="M606" i="3"/>
  <c r="M605" i="3"/>
  <c r="M604" i="3"/>
  <c r="M602" i="3"/>
  <c r="M600" i="3"/>
  <c r="M599" i="3"/>
  <c r="M598" i="3"/>
  <c r="M597" i="3"/>
  <c r="M595" i="3"/>
  <c r="M594" i="3"/>
  <c r="M593" i="3"/>
  <c r="M592" i="3"/>
  <c r="M591" i="3"/>
  <c r="M587" i="3"/>
  <c r="M586" i="3"/>
  <c r="M585" i="3"/>
  <c r="M584" i="3"/>
  <c r="M583" i="3"/>
  <c r="M581" i="3"/>
  <c r="M579" i="3"/>
  <c r="M578" i="3"/>
  <c r="M577" i="3"/>
  <c r="M576" i="3"/>
  <c r="M574" i="3"/>
  <c r="M573" i="3"/>
  <c r="M572" i="3"/>
  <c r="M571" i="3"/>
  <c r="M570" i="3"/>
  <c r="M565" i="3"/>
  <c r="M564" i="3"/>
  <c r="M562" i="3"/>
  <c r="M561" i="3"/>
  <c r="M560" i="3"/>
  <c r="M559" i="3"/>
  <c r="M558" i="3"/>
  <c r="M557" i="3"/>
  <c r="M556" i="3"/>
  <c r="M555" i="3"/>
  <c r="M554" i="3"/>
  <c r="M553" i="3"/>
  <c r="M552" i="3"/>
  <c r="M551" i="3"/>
  <c r="M550" i="3"/>
  <c r="M548" i="3"/>
  <c r="M547" i="3"/>
  <c r="M546" i="3"/>
  <c r="M545" i="3"/>
  <c r="M544" i="3"/>
  <c r="M543" i="3"/>
  <c r="M542" i="3"/>
  <c r="M541" i="3"/>
  <c r="M539" i="3"/>
  <c r="M538" i="3"/>
  <c r="M537" i="3"/>
  <c r="M536" i="3"/>
  <c r="M535" i="3"/>
  <c r="M534" i="3"/>
  <c r="M533" i="3"/>
  <c r="M531" i="3"/>
  <c r="M530" i="3"/>
  <c r="M529" i="3"/>
  <c r="M528" i="3"/>
  <c r="M527" i="3"/>
  <c r="M526" i="3"/>
  <c r="M525" i="3"/>
  <c r="M524" i="3"/>
  <c r="M523" i="3"/>
  <c r="M522" i="3"/>
  <c r="M521" i="3"/>
  <c r="M520" i="3"/>
  <c r="M519" i="3"/>
  <c r="M518" i="3"/>
  <c r="M517" i="3"/>
  <c r="M516" i="3"/>
  <c r="M515" i="3"/>
  <c r="M514" i="3"/>
  <c r="M511" i="3"/>
  <c r="M510" i="3"/>
  <c r="M508" i="3"/>
  <c r="M507" i="3"/>
  <c r="M506" i="3"/>
  <c r="M505" i="3"/>
  <c r="M504" i="3"/>
  <c r="M503" i="3"/>
  <c r="M502" i="3"/>
  <c r="M501" i="3"/>
  <c r="M500" i="3"/>
  <c r="M499" i="3"/>
  <c r="M498" i="3"/>
  <c r="M497" i="3"/>
  <c r="M496" i="3"/>
  <c r="M495" i="3"/>
  <c r="M494" i="3"/>
  <c r="M493" i="3"/>
  <c r="M492" i="3"/>
  <c r="M491" i="3"/>
  <c r="M490" i="3"/>
  <c r="M489" i="3"/>
  <c r="M488" i="3"/>
  <c r="M486" i="3"/>
  <c r="M485" i="3"/>
  <c r="M484" i="3"/>
  <c r="M483" i="3"/>
  <c r="M482" i="3"/>
  <c r="M481" i="3"/>
  <c r="M480" i="3"/>
  <c r="M479" i="3"/>
  <c r="M478" i="3"/>
  <c r="M477" i="3"/>
  <c r="M476" i="3"/>
  <c r="M472" i="3"/>
  <c r="M471" i="3"/>
  <c r="M469" i="3"/>
  <c r="M468" i="3"/>
  <c r="M467" i="3"/>
  <c r="M466" i="3"/>
  <c r="M465" i="3"/>
  <c r="M464" i="3"/>
  <c r="M463" i="3"/>
  <c r="M462" i="3"/>
  <c r="M461" i="3"/>
  <c r="M460" i="3"/>
  <c r="M459" i="3"/>
  <c r="M458" i="3"/>
  <c r="M456" i="3"/>
  <c r="M455" i="3"/>
  <c r="M454" i="3"/>
  <c r="M452" i="3"/>
  <c r="M451" i="3"/>
  <c r="M450" i="3"/>
  <c r="M449" i="3"/>
  <c r="M448" i="3"/>
  <c r="M447" i="3"/>
  <c r="M446" i="3"/>
  <c r="M444" i="3"/>
  <c r="M443" i="3"/>
  <c r="M442" i="3"/>
  <c r="M441" i="3"/>
  <c r="M440" i="3"/>
  <c r="M439" i="3"/>
  <c r="M438" i="3"/>
  <c r="M437" i="3"/>
  <c r="M436" i="3"/>
  <c r="M435" i="3"/>
  <c r="M434" i="3"/>
  <c r="M433" i="3"/>
  <c r="M432" i="3"/>
  <c r="M431" i="3"/>
  <c r="M430" i="3"/>
  <c r="M429" i="3"/>
  <c r="M428" i="3"/>
  <c r="M427" i="3"/>
  <c r="M424" i="3"/>
  <c r="M423" i="3"/>
  <c r="M421" i="3"/>
  <c r="M420" i="3"/>
  <c r="M419" i="3"/>
  <c r="M418" i="3"/>
  <c r="M417" i="3"/>
  <c r="M416" i="3"/>
  <c r="M415" i="3"/>
  <c r="M414" i="3"/>
  <c r="M413" i="3"/>
  <c r="M412" i="3"/>
  <c r="M411" i="3"/>
  <c r="M410" i="3"/>
  <c r="M409" i="3"/>
  <c r="M408" i="3"/>
  <c r="M407" i="3"/>
  <c r="M406" i="3"/>
  <c r="M405" i="3"/>
  <c r="M404" i="3"/>
  <c r="M403" i="3"/>
  <c r="M402" i="3"/>
  <c r="M401" i="3"/>
  <c r="M399" i="3"/>
  <c r="M398" i="3"/>
  <c r="M397" i="3"/>
  <c r="M396" i="3"/>
  <c r="M395" i="3"/>
  <c r="M394" i="3"/>
  <c r="M393" i="3"/>
  <c r="M392" i="3"/>
  <c r="M391" i="3"/>
  <c r="M390" i="3"/>
  <c r="M389" i="3"/>
  <c r="M384" i="3"/>
  <c r="M383" i="3"/>
  <c r="M382" i="3"/>
  <c r="M380" i="3"/>
  <c r="M378" i="3"/>
  <c r="M375" i="3"/>
  <c r="M374" i="3"/>
  <c r="M373" i="3"/>
  <c r="M371" i="3"/>
  <c r="M369" i="3"/>
  <c r="M365" i="3"/>
  <c r="M364" i="3"/>
  <c r="M363" i="3"/>
  <c r="M362" i="3"/>
  <c r="M361" i="3"/>
  <c r="M360" i="3"/>
  <c r="M358" i="3"/>
  <c r="M357" i="3"/>
  <c r="M356" i="3"/>
  <c r="M355" i="3"/>
  <c r="M354" i="3"/>
  <c r="M353" i="3"/>
  <c r="M349" i="3"/>
  <c r="M348" i="3"/>
  <c r="M347" i="3"/>
  <c r="M346" i="3"/>
  <c r="M345" i="3"/>
  <c r="M344" i="3"/>
  <c r="M343" i="3"/>
  <c r="M342" i="3"/>
  <c r="M341" i="3"/>
  <c r="M340" i="3"/>
  <c r="M339" i="3"/>
  <c r="M338" i="3"/>
  <c r="M337" i="3"/>
  <c r="M336" i="3"/>
  <c r="M335" i="3"/>
  <c r="M334" i="3"/>
  <c r="M333" i="3"/>
  <c r="M332" i="3"/>
  <c r="M331" i="3"/>
  <c r="M330" i="3"/>
  <c r="M328" i="3"/>
  <c r="M327" i="3"/>
  <c r="M326" i="3"/>
  <c r="M325" i="3"/>
  <c r="M324" i="3"/>
  <c r="M323" i="3"/>
  <c r="M322" i="3"/>
  <c r="M321" i="3"/>
  <c r="M320" i="3"/>
  <c r="M319" i="3"/>
  <c r="M318" i="3"/>
  <c r="M317" i="3"/>
  <c r="M316" i="3"/>
  <c r="M315" i="3"/>
  <c r="M314" i="3"/>
  <c r="M313" i="3"/>
  <c r="M312" i="3"/>
  <c r="M311" i="3"/>
  <c r="M310" i="3"/>
  <c r="M309" i="3"/>
  <c r="M308" i="3"/>
  <c r="M307" i="3"/>
  <c r="M304" i="3"/>
  <c r="M303" i="3"/>
  <c r="M302" i="3"/>
  <c r="M301" i="3"/>
  <c r="M300" i="3"/>
  <c r="M299" i="3"/>
  <c r="M298" i="3"/>
  <c r="M297" i="3"/>
  <c r="M296" i="3"/>
  <c r="M295" i="3"/>
  <c r="M294" i="3"/>
  <c r="M293" i="3"/>
  <c r="M292" i="3"/>
  <c r="M291" i="3"/>
  <c r="M290" i="3"/>
  <c r="M289" i="3"/>
  <c r="M288" i="3"/>
  <c r="M287" i="3"/>
  <c r="M286" i="3"/>
  <c r="M285" i="3"/>
  <c r="M284" i="3"/>
  <c r="M283" i="3"/>
  <c r="M282" i="3"/>
  <c r="M281" i="3"/>
  <c r="M279" i="3"/>
  <c r="M278" i="3"/>
  <c r="M277" i="3"/>
  <c r="M276" i="3"/>
  <c r="M275" i="3"/>
  <c r="M274" i="3"/>
  <c r="M273" i="3"/>
  <c r="M272" i="3"/>
  <c r="M271" i="3"/>
  <c r="M270" i="3"/>
  <c r="M269" i="3"/>
  <c r="M268" i="3"/>
  <c r="M267" i="3"/>
  <c r="M266" i="3"/>
  <c r="M265" i="3"/>
  <c r="M264" i="3"/>
  <c r="M263" i="3"/>
  <c r="M262" i="3"/>
  <c r="M261" i="3"/>
  <c r="M260" i="3"/>
  <c r="M259" i="3"/>
  <c r="M258" i="3"/>
  <c r="M257" i="3"/>
  <c r="M256" i="3"/>
  <c r="M253" i="3"/>
  <c r="M252" i="3"/>
  <c r="M251" i="3"/>
  <c r="M250" i="3"/>
  <c r="M248" i="3"/>
  <c r="M247" i="3"/>
  <c r="M246" i="3"/>
  <c r="M245" i="3"/>
  <c r="M242" i="3"/>
  <c r="M241" i="3"/>
  <c r="M240" i="3"/>
  <c r="M239" i="3"/>
  <c r="M238" i="3"/>
  <c r="M237" i="3"/>
  <c r="M236" i="3"/>
  <c r="M235" i="3"/>
  <c r="M233" i="3"/>
  <c r="M232" i="3"/>
  <c r="M231" i="3"/>
  <c r="M230" i="3"/>
  <c r="M229" i="3"/>
  <c r="M228" i="3"/>
  <c r="M227" i="3"/>
  <c r="M226" i="3"/>
  <c r="M223" i="3"/>
  <c r="M222" i="3"/>
  <c r="M221" i="3"/>
  <c r="M219" i="3"/>
  <c r="M218" i="3"/>
  <c r="M217" i="3"/>
  <c r="M215" i="3"/>
  <c r="M214" i="3"/>
  <c r="M213" i="3"/>
  <c r="M212" i="3"/>
  <c r="M209" i="3"/>
  <c r="M206" i="3" s="1"/>
  <c r="M208" i="3"/>
  <c r="M207" i="3"/>
  <c r="M204" i="3"/>
  <c r="M203" i="3"/>
  <c r="M202" i="3"/>
  <c r="M201" i="3"/>
  <c r="M199" i="3"/>
  <c r="M198" i="3"/>
  <c r="M197" i="3"/>
  <c r="M195" i="3"/>
  <c r="M194" i="3"/>
  <c r="M193" i="3"/>
  <c r="M192" i="3"/>
  <c r="M191" i="3"/>
  <c r="M188" i="3"/>
  <c r="M187" i="3"/>
  <c r="M186" i="3"/>
  <c r="M182" i="3"/>
  <c r="M180" i="3"/>
  <c r="M178" i="3"/>
  <c r="M177" i="3"/>
  <c r="M176" i="3"/>
  <c r="M175" i="3"/>
  <c r="M174" i="3"/>
  <c r="M172" i="3"/>
  <c r="M171" i="3"/>
  <c r="M169" i="3"/>
  <c r="M166" i="3"/>
  <c r="M165" i="3"/>
  <c r="M164" i="3"/>
  <c r="M163" i="3"/>
  <c r="M162" i="3"/>
  <c r="M161" i="3"/>
  <c r="M160" i="3"/>
  <c r="M159" i="3"/>
  <c r="M157" i="3"/>
  <c r="M156" i="3"/>
  <c r="M155" i="3"/>
  <c r="M154" i="3"/>
  <c r="M153" i="3"/>
  <c r="M152" i="3"/>
  <c r="M151" i="3"/>
  <c r="M149" i="3"/>
  <c r="M148" i="3"/>
  <c r="M147" i="3"/>
  <c r="M146" i="3"/>
  <c r="M145" i="3"/>
  <c r="M144" i="3"/>
  <c r="M143" i="3"/>
  <c r="M142" i="3"/>
  <c r="M138" i="3"/>
  <c r="M137" i="3"/>
  <c r="M135" i="3"/>
  <c r="M134" i="3"/>
  <c r="M131" i="3"/>
  <c r="M130" i="3"/>
  <c r="M128" i="3"/>
  <c r="M127" i="3"/>
  <c r="M126" i="3"/>
  <c r="M125" i="3"/>
  <c r="M122" i="3"/>
  <c r="M121" i="3"/>
  <c r="M119" i="3"/>
  <c r="M118" i="3"/>
  <c r="M117" i="3"/>
  <c r="M116" i="3"/>
  <c r="M115" i="3"/>
  <c r="M111" i="3"/>
  <c r="M110" i="3"/>
  <c r="M108" i="3"/>
  <c r="M107" i="3"/>
  <c r="M106" i="3"/>
  <c r="M105" i="3"/>
  <c r="M104" i="3"/>
  <c r="M103" i="3"/>
  <c r="M102" i="3"/>
  <c r="M101" i="3"/>
  <c r="M100" i="3"/>
  <c r="M98" i="3"/>
  <c r="M96" i="3"/>
  <c r="M93" i="3"/>
  <c r="M92" i="3"/>
  <c r="M90" i="3"/>
  <c r="M89" i="3"/>
  <c r="M88" i="3"/>
  <c r="M87" i="3"/>
  <c r="M86" i="3"/>
  <c r="M85" i="3"/>
  <c r="M84" i="3"/>
  <c r="M83" i="3"/>
  <c r="M82" i="3"/>
  <c r="M81" i="3"/>
  <c r="M80" i="3"/>
  <c r="M79" i="3"/>
  <c r="M78" i="3"/>
  <c r="M75" i="3"/>
  <c r="M74" i="3"/>
  <c r="M73" i="3"/>
  <c r="M72" i="3"/>
  <c r="M71" i="3"/>
  <c r="M70" i="3"/>
  <c r="M69" i="3"/>
  <c r="M67" i="3"/>
  <c r="M66" i="3"/>
  <c r="M65" i="3"/>
  <c r="M64" i="3"/>
  <c r="M63" i="3"/>
  <c r="M60" i="3"/>
  <c r="M59" i="3"/>
  <c r="M58" i="3"/>
  <c r="M57" i="3"/>
  <c r="M56" i="3"/>
  <c r="M54" i="3"/>
  <c r="M53" i="3"/>
  <c r="M52" i="3"/>
  <c r="M51" i="3"/>
  <c r="M50" i="3"/>
  <c r="M47" i="3"/>
  <c r="M46" i="3"/>
  <c r="M45" i="3"/>
  <c r="M44" i="3"/>
  <c r="M43" i="3"/>
  <c r="M42" i="3"/>
  <c r="M41" i="3"/>
  <c r="M40" i="3"/>
  <c r="M36" i="3"/>
  <c r="M35" i="3"/>
  <c r="M34" i="3"/>
  <c r="M33" i="3"/>
  <c r="M32" i="3"/>
  <c r="M31" i="3"/>
  <c r="M30" i="3"/>
  <c r="M29" i="3"/>
  <c r="M28" i="3"/>
  <c r="M27" i="3"/>
  <c r="M26" i="3"/>
  <c r="M21" i="3"/>
  <c r="M22" i="3"/>
  <c r="M23" i="3"/>
  <c r="M24" i="3"/>
  <c r="M20" i="3"/>
  <c r="K21" i="3"/>
  <c r="K22" i="3"/>
  <c r="K23" i="3"/>
  <c r="K24" i="3"/>
  <c r="K26" i="3"/>
  <c r="K27" i="3"/>
  <c r="K28" i="3"/>
  <c r="K29" i="3"/>
  <c r="K30" i="3"/>
  <c r="K31" i="3"/>
  <c r="K32" i="3"/>
  <c r="K33" i="3"/>
  <c r="K34" i="3"/>
  <c r="K35" i="3"/>
  <c r="K36" i="3"/>
  <c r="K40" i="3"/>
  <c r="K41" i="3"/>
  <c r="K42" i="3"/>
  <c r="K43" i="3"/>
  <c r="K44" i="3"/>
  <c r="K45" i="3"/>
  <c r="K46" i="3"/>
  <c r="K47" i="3"/>
  <c r="K50" i="3"/>
  <c r="K51" i="3"/>
  <c r="K52" i="3"/>
  <c r="K53" i="3"/>
  <c r="K54" i="3"/>
  <c r="K56" i="3"/>
  <c r="K57" i="3"/>
  <c r="K58" i="3"/>
  <c r="K59" i="3"/>
  <c r="K60" i="3"/>
  <c r="K63" i="3"/>
  <c r="K64" i="3"/>
  <c r="K65" i="3"/>
  <c r="K66" i="3"/>
  <c r="K67" i="3"/>
  <c r="K69" i="3"/>
  <c r="K70" i="3"/>
  <c r="K71" i="3"/>
  <c r="K72" i="3"/>
  <c r="K73" i="3"/>
  <c r="K74" i="3"/>
  <c r="K75" i="3"/>
  <c r="K78" i="3"/>
  <c r="K79" i="3"/>
  <c r="K80" i="3"/>
  <c r="K81" i="3"/>
  <c r="K82" i="3"/>
  <c r="K83" i="3"/>
  <c r="K84" i="3"/>
  <c r="K85" i="3"/>
  <c r="K86" i="3"/>
  <c r="K87" i="3"/>
  <c r="K88" i="3"/>
  <c r="K89" i="3"/>
  <c r="K90" i="3"/>
  <c r="K92" i="3"/>
  <c r="K93" i="3"/>
  <c r="K96" i="3"/>
  <c r="K98" i="3"/>
  <c r="K100" i="3"/>
  <c r="K101" i="3"/>
  <c r="K102" i="3"/>
  <c r="K103" i="3"/>
  <c r="K104" i="3"/>
  <c r="K105" i="3"/>
  <c r="K106" i="3"/>
  <c r="K107" i="3"/>
  <c r="K108" i="3"/>
  <c r="K110" i="3"/>
  <c r="K111" i="3"/>
  <c r="K115" i="3"/>
  <c r="K116" i="3"/>
  <c r="K117" i="3"/>
  <c r="K118" i="3"/>
  <c r="K119" i="3"/>
  <c r="K121" i="3"/>
  <c r="K122" i="3"/>
  <c r="K125" i="3"/>
  <c r="K126" i="3"/>
  <c r="K127" i="3"/>
  <c r="K128" i="3"/>
  <c r="K130" i="3"/>
  <c r="K131" i="3"/>
  <c r="K134" i="3"/>
  <c r="K135" i="3"/>
  <c r="K137" i="3"/>
  <c r="K138" i="3"/>
  <c r="K142" i="3"/>
  <c r="K143" i="3"/>
  <c r="K144" i="3"/>
  <c r="K145" i="3"/>
  <c r="K146" i="3"/>
  <c r="K147" i="3"/>
  <c r="K148" i="3"/>
  <c r="K149" i="3"/>
  <c r="K151" i="3"/>
  <c r="K152" i="3"/>
  <c r="K153" i="3"/>
  <c r="K154" i="3"/>
  <c r="K155" i="3"/>
  <c r="K156" i="3"/>
  <c r="K157" i="3"/>
  <c r="K159" i="3"/>
  <c r="K160" i="3"/>
  <c r="K161" i="3"/>
  <c r="K162" i="3"/>
  <c r="K163" i="3"/>
  <c r="K164" i="3"/>
  <c r="K165" i="3"/>
  <c r="K166" i="3"/>
  <c r="K169" i="3"/>
  <c r="K171" i="3"/>
  <c r="K172" i="3"/>
  <c r="K174" i="3"/>
  <c r="K175" i="3"/>
  <c r="K176" i="3"/>
  <c r="K177" i="3"/>
  <c r="K178" i="3"/>
  <c r="K180" i="3"/>
  <c r="K182" i="3"/>
  <c r="K186" i="3"/>
  <c r="K187" i="3"/>
  <c r="K188" i="3"/>
  <c r="K191" i="3"/>
  <c r="K192" i="3"/>
  <c r="K193" i="3"/>
  <c r="K194" i="3"/>
  <c r="K195" i="3"/>
  <c r="K197" i="3"/>
  <c r="K198" i="3"/>
  <c r="K199" i="3"/>
  <c r="K201" i="3"/>
  <c r="K202" i="3"/>
  <c r="K203" i="3"/>
  <c r="K204" i="3"/>
  <c r="K207" i="3"/>
  <c r="K208" i="3"/>
  <c r="K209" i="3"/>
  <c r="K212" i="3"/>
  <c r="K213" i="3"/>
  <c r="K214" i="3"/>
  <c r="K215" i="3"/>
  <c r="K217" i="3"/>
  <c r="K218" i="3"/>
  <c r="K219" i="3"/>
  <c r="K221" i="3"/>
  <c r="K222" i="3"/>
  <c r="K223" i="3"/>
  <c r="K226" i="3"/>
  <c r="K227" i="3"/>
  <c r="K228" i="3"/>
  <c r="K229" i="3"/>
  <c r="K230" i="3"/>
  <c r="K231" i="3"/>
  <c r="K232" i="3"/>
  <c r="K233" i="3"/>
  <c r="K235" i="3"/>
  <c r="K236" i="3"/>
  <c r="K237" i="3"/>
  <c r="K238" i="3"/>
  <c r="K239" i="3"/>
  <c r="K240" i="3"/>
  <c r="K241" i="3"/>
  <c r="K242" i="3"/>
  <c r="K245" i="3"/>
  <c r="K246" i="3"/>
  <c r="K247" i="3"/>
  <c r="K248" i="3"/>
  <c r="K250" i="3"/>
  <c r="K251" i="3"/>
  <c r="K252" i="3"/>
  <c r="K253" i="3"/>
  <c r="K256" i="3"/>
  <c r="K257" i="3"/>
  <c r="K258" i="3"/>
  <c r="K259" i="3"/>
  <c r="K260" i="3"/>
  <c r="K261" i="3"/>
  <c r="K262" i="3"/>
  <c r="K263" i="3"/>
  <c r="K264" i="3"/>
  <c r="K265" i="3"/>
  <c r="K266" i="3"/>
  <c r="K267" i="3"/>
  <c r="K268" i="3"/>
  <c r="K269" i="3"/>
  <c r="K270" i="3"/>
  <c r="K271" i="3"/>
  <c r="K272" i="3"/>
  <c r="K273" i="3"/>
  <c r="K274" i="3"/>
  <c r="K275" i="3"/>
  <c r="K276" i="3"/>
  <c r="K277" i="3"/>
  <c r="K278" i="3"/>
  <c r="K279" i="3"/>
  <c r="K281" i="3"/>
  <c r="K282" i="3"/>
  <c r="K283" i="3"/>
  <c r="K284" i="3"/>
  <c r="K285" i="3"/>
  <c r="K286" i="3"/>
  <c r="K287" i="3"/>
  <c r="K288" i="3"/>
  <c r="K289" i="3"/>
  <c r="K290" i="3"/>
  <c r="K291" i="3"/>
  <c r="K292" i="3"/>
  <c r="K293" i="3"/>
  <c r="K294" i="3"/>
  <c r="K295" i="3"/>
  <c r="K296" i="3"/>
  <c r="K297" i="3"/>
  <c r="K298" i="3"/>
  <c r="K299" i="3"/>
  <c r="K300" i="3"/>
  <c r="K301" i="3"/>
  <c r="K302" i="3"/>
  <c r="K303" i="3"/>
  <c r="K304" i="3"/>
  <c r="K307" i="3"/>
  <c r="K308" i="3"/>
  <c r="K309" i="3"/>
  <c r="K310" i="3"/>
  <c r="K311" i="3"/>
  <c r="K312" i="3"/>
  <c r="K313" i="3"/>
  <c r="K314" i="3"/>
  <c r="K315" i="3"/>
  <c r="K316" i="3"/>
  <c r="K317" i="3"/>
  <c r="K318" i="3"/>
  <c r="K319" i="3"/>
  <c r="K320" i="3"/>
  <c r="K321" i="3"/>
  <c r="K322" i="3"/>
  <c r="K323" i="3"/>
  <c r="K324" i="3"/>
  <c r="K325" i="3"/>
  <c r="K326" i="3"/>
  <c r="K327" i="3"/>
  <c r="K328" i="3"/>
  <c r="K330" i="3"/>
  <c r="K331" i="3"/>
  <c r="K332" i="3"/>
  <c r="K333" i="3"/>
  <c r="K334" i="3"/>
  <c r="K335" i="3"/>
  <c r="K336" i="3"/>
  <c r="K337" i="3"/>
  <c r="K338" i="3"/>
  <c r="K339" i="3"/>
  <c r="K340" i="3"/>
  <c r="K341" i="3"/>
  <c r="K342" i="3"/>
  <c r="K343" i="3"/>
  <c r="K344" i="3"/>
  <c r="K345" i="3"/>
  <c r="K346" i="3"/>
  <c r="K347" i="3"/>
  <c r="K348" i="3"/>
  <c r="K349" i="3"/>
  <c r="K353" i="3"/>
  <c r="K354" i="3"/>
  <c r="K355" i="3"/>
  <c r="K356" i="3"/>
  <c r="K357" i="3"/>
  <c r="K358" i="3"/>
  <c r="K360" i="3"/>
  <c r="K361" i="3"/>
  <c r="K362" i="3"/>
  <c r="K363" i="3"/>
  <c r="K364" i="3"/>
  <c r="K365" i="3"/>
  <c r="K369" i="3"/>
  <c r="K371" i="3"/>
  <c r="K373" i="3"/>
  <c r="K374" i="3"/>
  <c r="K375" i="3"/>
  <c r="K378" i="3"/>
  <c r="K380" i="3"/>
  <c r="K382" i="3"/>
  <c r="K383" i="3"/>
  <c r="K384" i="3"/>
  <c r="K389" i="3"/>
  <c r="K390" i="3"/>
  <c r="K391" i="3"/>
  <c r="K392" i="3"/>
  <c r="K393" i="3"/>
  <c r="K394" i="3"/>
  <c r="K395" i="3"/>
  <c r="K396" i="3"/>
  <c r="K397" i="3"/>
  <c r="K398" i="3"/>
  <c r="K399" i="3"/>
  <c r="K401" i="3"/>
  <c r="K402" i="3"/>
  <c r="K403" i="3"/>
  <c r="K404" i="3"/>
  <c r="K405" i="3"/>
  <c r="K406" i="3"/>
  <c r="K407" i="3"/>
  <c r="K408" i="3"/>
  <c r="K409" i="3"/>
  <c r="K410" i="3"/>
  <c r="K411" i="3"/>
  <c r="K412" i="3"/>
  <c r="K413" i="3"/>
  <c r="K414" i="3"/>
  <c r="K415" i="3"/>
  <c r="K416" i="3"/>
  <c r="K417" i="3"/>
  <c r="K418" i="3"/>
  <c r="K419" i="3"/>
  <c r="K420" i="3"/>
  <c r="K421" i="3"/>
  <c r="K423" i="3"/>
  <c r="K424" i="3"/>
  <c r="K427" i="3"/>
  <c r="K428" i="3"/>
  <c r="K429" i="3"/>
  <c r="K430" i="3"/>
  <c r="K431" i="3"/>
  <c r="K433" i="3"/>
  <c r="K434" i="3"/>
  <c r="K435" i="3"/>
  <c r="K436" i="3"/>
  <c r="K437" i="3"/>
  <c r="K438" i="3"/>
  <c r="K439" i="3"/>
  <c r="K440" i="3"/>
  <c r="K441" i="3"/>
  <c r="K442" i="3"/>
  <c r="K443" i="3"/>
  <c r="K444" i="3"/>
  <c r="K446" i="3"/>
  <c r="K447" i="3"/>
  <c r="K448" i="3"/>
  <c r="K449" i="3"/>
  <c r="K450" i="3"/>
  <c r="K451" i="3"/>
  <c r="K452" i="3"/>
  <c r="K454" i="3"/>
  <c r="K455" i="3"/>
  <c r="K456" i="3"/>
  <c r="K458" i="3"/>
  <c r="K459" i="3"/>
  <c r="K460" i="3"/>
  <c r="K461" i="3"/>
  <c r="K462" i="3"/>
  <c r="K463" i="3"/>
  <c r="K464" i="3"/>
  <c r="K465" i="3"/>
  <c r="K466" i="3"/>
  <c r="K467" i="3"/>
  <c r="K468" i="3"/>
  <c r="K469" i="3"/>
  <c r="K471" i="3"/>
  <c r="K472" i="3"/>
  <c r="K476" i="3"/>
  <c r="K477" i="3"/>
  <c r="K478" i="3"/>
  <c r="K479" i="3"/>
  <c r="K480" i="3"/>
  <c r="K481" i="3"/>
  <c r="K482" i="3"/>
  <c r="K483" i="3"/>
  <c r="K484" i="3"/>
  <c r="K485" i="3"/>
  <c r="K486" i="3"/>
  <c r="K488" i="3"/>
  <c r="K489" i="3"/>
  <c r="K490" i="3"/>
  <c r="K491" i="3"/>
  <c r="K492" i="3"/>
  <c r="K493" i="3"/>
  <c r="K494" i="3"/>
  <c r="K495" i="3"/>
  <c r="K496" i="3"/>
  <c r="K497" i="3"/>
  <c r="K498" i="3"/>
  <c r="K499" i="3"/>
  <c r="K500" i="3"/>
  <c r="K501" i="3"/>
  <c r="K502" i="3"/>
  <c r="K503" i="3"/>
  <c r="K504" i="3"/>
  <c r="K505" i="3"/>
  <c r="K506" i="3"/>
  <c r="K507" i="3"/>
  <c r="K508" i="3"/>
  <c r="K510" i="3"/>
  <c r="K511" i="3"/>
  <c r="K514" i="3"/>
  <c r="K515" i="3"/>
  <c r="K516" i="3"/>
  <c r="K517" i="3"/>
  <c r="K518" i="3"/>
  <c r="K520" i="3"/>
  <c r="K521" i="3"/>
  <c r="K522" i="3"/>
  <c r="K523" i="3"/>
  <c r="K524" i="3"/>
  <c r="K525" i="3"/>
  <c r="K526" i="3"/>
  <c r="K527" i="3"/>
  <c r="K528" i="3"/>
  <c r="K529" i="3"/>
  <c r="K530" i="3"/>
  <c r="K531" i="3"/>
  <c r="K533" i="3"/>
  <c r="K534" i="3"/>
  <c r="K535" i="3"/>
  <c r="K536" i="3"/>
  <c r="K537" i="3"/>
  <c r="K538" i="3"/>
  <c r="K539" i="3"/>
  <c r="K541" i="3"/>
  <c r="K542" i="3"/>
  <c r="K543" i="3"/>
  <c r="K544" i="3"/>
  <c r="K545" i="3"/>
  <c r="K546" i="3"/>
  <c r="K547" i="3"/>
  <c r="K548" i="3"/>
  <c r="K550" i="3"/>
  <c r="K551" i="3"/>
  <c r="K552" i="3"/>
  <c r="K553" i="3"/>
  <c r="K554" i="3"/>
  <c r="K555" i="3"/>
  <c r="K556" i="3"/>
  <c r="K557" i="3"/>
  <c r="K558" i="3"/>
  <c r="K559" i="3"/>
  <c r="K560" i="3"/>
  <c r="K561" i="3"/>
  <c r="K562" i="3"/>
  <c r="K564" i="3"/>
  <c r="K565" i="3"/>
  <c r="K570" i="3"/>
  <c r="K571" i="3"/>
  <c r="K572" i="3"/>
  <c r="K573" i="3"/>
  <c r="K574" i="3"/>
  <c r="K576" i="3"/>
  <c r="K577" i="3"/>
  <c r="K578" i="3"/>
  <c r="K579" i="3"/>
  <c r="K581" i="3"/>
  <c r="K583" i="3"/>
  <c r="K584" i="3"/>
  <c r="K585" i="3"/>
  <c r="K586" i="3"/>
  <c r="K587" i="3"/>
  <c r="K591" i="3"/>
  <c r="K592" i="3"/>
  <c r="K593" i="3"/>
  <c r="K594" i="3"/>
  <c r="K595" i="3"/>
  <c r="K597" i="3"/>
  <c r="K598" i="3"/>
  <c r="K599" i="3"/>
  <c r="K600" i="3"/>
  <c r="K602" i="3"/>
  <c r="K604" i="3"/>
  <c r="K605" i="3"/>
  <c r="K606" i="3"/>
  <c r="K607" i="3"/>
  <c r="K608" i="3"/>
  <c r="K610" i="3"/>
  <c r="K611" i="3"/>
  <c r="K612" i="3"/>
  <c r="K613" i="3"/>
  <c r="K614" i="3"/>
  <c r="K615" i="3"/>
  <c r="K616" i="3"/>
  <c r="K620" i="3"/>
  <c r="K621" i="3"/>
  <c r="K622" i="3"/>
  <c r="K623" i="3"/>
  <c r="K624" i="3"/>
  <c r="K627" i="3"/>
  <c r="K628" i="3"/>
  <c r="K629" i="3"/>
  <c r="K631" i="3"/>
  <c r="K633" i="3"/>
  <c r="K635" i="3"/>
  <c r="K636" i="3"/>
  <c r="K637" i="3"/>
  <c r="K639" i="3"/>
  <c r="K640" i="3"/>
  <c r="K641" i="3"/>
  <c r="K642" i="3"/>
  <c r="K643" i="3"/>
  <c r="K644" i="3"/>
  <c r="K647" i="3"/>
  <c r="K648" i="3"/>
  <c r="K649" i="3"/>
  <c r="K650" i="3"/>
  <c r="K651" i="3"/>
  <c r="K652" i="3"/>
  <c r="K653" i="3"/>
  <c r="K655" i="3"/>
  <c r="K656" i="3"/>
  <c r="K657" i="3"/>
  <c r="K658" i="3"/>
  <c r="K659" i="3"/>
  <c r="K660" i="3"/>
  <c r="K661" i="3"/>
  <c r="K663" i="3"/>
  <c r="K664" i="3"/>
  <c r="K665" i="3"/>
  <c r="K666" i="3"/>
  <c r="K667" i="3"/>
  <c r="K668" i="3"/>
  <c r="K669" i="3"/>
  <c r="K671" i="3"/>
  <c r="K672" i="3"/>
  <c r="K673" i="3"/>
  <c r="K20" i="3"/>
  <c r="M632" i="3"/>
  <c r="M601" i="3"/>
  <c r="M596" i="3"/>
  <c r="M569" i="3"/>
  <c r="M379" i="3"/>
  <c r="M377" i="3"/>
  <c r="M181" i="3"/>
  <c r="M124" i="3"/>
  <c r="M109" i="3"/>
  <c r="M95" i="3"/>
  <c r="J673" i="3"/>
  <c r="H673" i="3"/>
  <c r="J672" i="3"/>
  <c r="H672" i="3"/>
  <c r="J671" i="3"/>
  <c r="J670" i="3" s="1"/>
  <c r="H671" i="3"/>
  <c r="J669" i="3"/>
  <c r="H669" i="3"/>
  <c r="J668" i="3"/>
  <c r="H668" i="3"/>
  <c r="J667" i="3"/>
  <c r="H667" i="3"/>
  <c r="J666" i="3"/>
  <c r="H666" i="3"/>
  <c r="J665" i="3"/>
  <c r="H665" i="3"/>
  <c r="J664" i="3"/>
  <c r="J662" i="3" s="1"/>
  <c r="H664" i="3"/>
  <c r="J663" i="3"/>
  <c r="H663" i="3"/>
  <c r="J661" i="3"/>
  <c r="H661" i="3"/>
  <c r="J660" i="3"/>
  <c r="H660" i="3"/>
  <c r="J659" i="3"/>
  <c r="H659" i="3"/>
  <c r="J658" i="3"/>
  <c r="H658" i="3"/>
  <c r="J657" i="3"/>
  <c r="H657" i="3"/>
  <c r="J656" i="3"/>
  <c r="H656" i="3"/>
  <c r="J655" i="3"/>
  <c r="H655" i="3"/>
  <c r="J653" i="3"/>
  <c r="H653" i="3"/>
  <c r="J652" i="3"/>
  <c r="H652" i="3"/>
  <c r="J651" i="3"/>
  <c r="H651" i="3"/>
  <c r="J650" i="3"/>
  <c r="H650" i="3"/>
  <c r="J649" i="3"/>
  <c r="H649" i="3"/>
  <c r="J648" i="3"/>
  <c r="H648" i="3"/>
  <c r="J647" i="3"/>
  <c r="H647" i="3"/>
  <c r="J644" i="3"/>
  <c r="H644" i="3"/>
  <c r="J643" i="3"/>
  <c r="H643" i="3"/>
  <c r="J642" i="3"/>
  <c r="H642" i="3"/>
  <c r="J641" i="3"/>
  <c r="H641" i="3"/>
  <c r="J640" i="3"/>
  <c r="H640" i="3"/>
  <c r="J639" i="3"/>
  <c r="H639" i="3"/>
  <c r="J637" i="3"/>
  <c r="H637" i="3"/>
  <c r="J636" i="3"/>
  <c r="H636" i="3"/>
  <c r="J635" i="3"/>
  <c r="H635" i="3"/>
  <c r="J634" i="3"/>
  <c r="J633" i="3"/>
  <c r="J632" i="3" s="1"/>
  <c r="H633" i="3"/>
  <c r="J631" i="3"/>
  <c r="M630" i="3" s="1"/>
  <c r="H631" i="3"/>
  <c r="J630" i="3"/>
  <c r="J629" i="3"/>
  <c r="H629" i="3"/>
  <c r="J628" i="3"/>
  <c r="H628" i="3"/>
  <c r="J627" i="3"/>
  <c r="H627" i="3"/>
  <c r="J624" i="3"/>
  <c r="H624" i="3"/>
  <c r="J623" i="3"/>
  <c r="H623" i="3"/>
  <c r="J622" i="3"/>
  <c r="H622" i="3"/>
  <c r="J621" i="3"/>
  <c r="H621" i="3"/>
  <c r="J620" i="3"/>
  <c r="J619" i="3" s="1"/>
  <c r="J618" i="3" s="1"/>
  <c r="J617" i="3" s="1"/>
  <c r="H620" i="3"/>
  <c r="J616" i="3"/>
  <c r="H616" i="3"/>
  <c r="J615" i="3"/>
  <c r="H615" i="3"/>
  <c r="J614" i="3"/>
  <c r="H614" i="3"/>
  <c r="J613" i="3"/>
  <c r="H613" i="3"/>
  <c r="J612" i="3"/>
  <c r="H612" i="3"/>
  <c r="J611" i="3"/>
  <c r="H611" i="3"/>
  <c r="J610" i="3"/>
  <c r="H610" i="3"/>
  <c r="J608" i="3"/>
  <c r="H608" i="3"/>
  <c r="J607" i="3"/>
  <c r="H607" i="3"/>
  <c r="J606" i="3"/>
  <c r="H606" i="3"/>
  <c r="J605" i="3"/>
  <c r="H605" i="3"/>
  <c r="J604" i="3"/>
  <c r="H604" i="3"/>
  <c r="J602" i="3"/>
  <c r="H602" i="3"/>
  <c r="J601" i="3"/>
  <c r="J600" i="3"/>
  <c r="H600" i="3"/>
  <c r="J599" i="3"/>
  <c r="H599" i="3"/>
  <c r="J598" i="3"/>
  <c r="H598" i="3"/>
  <c r="J597" i="3"/>
  <c r="H597" i="3"/>
  <c r="J595" i="3"/>
  <c r="H595" i="3"/>
  <c r="J594" i="3"/>
  <c r="H594" i="3"/>
  <c r="J593" i="3"/>
  <c r="H593" i="3"/>
  <c r="J592" i="3"/>
  <c r="H592" i="3"/>
  <c r="J591" i="3"/>
  <c r="H591" i="3"/>
  <c r="J587" i="3"/>
  <c r="H587" i="3"/>
  <c r="J586" i="3"/>
  <c r="H586" i="3"/>
  <c r="J585" i="3"/>
  <c r="H585" i="3"/>
  <c r="J584" i="3"/>
  <c r="H584" i="3"/>
  <c r="J583" i="3"/>
  <c r="H583" i="3"/>
  <c r="J581" i="3"/>
  <c r="M580" i="3" s="1"/>
  <c r="H581" i="3"/>
  <c r="J579" i="3"/>
  <c r="H579" i="3"/>
  <c r="J578" i="3"/>
  <c r="H578" i="3"/>
  <c r="J577" i="3"/>
  <c r="H577" i="3"/>
  <c r="J576" i="3"/>
  <c r="H576" i="3"/>
  <c r="J574" i="3"/>
  <c r="H574" i="3"/>
  <c r="J573" i="3"/>
  <c r="H573" i="3"/>
  <c r="J572" i="3"/>
  <c r="H572" i="3"/>
  <c r="J571" i="3"/>
  <c r="H571" i="3"/>
  <c r="J570" i="3"/>
  <c r="H570" i="3"/>
  <c r="J569" i="3"/>
  <c r="J565" i="3"/>
  <c r="H565" i="3"/>
  <c r="J564" i="3"/>
  <c r="J563" i="3" s="1"/>
  <c r="H564" i="3"/>
  <c r="J562" i="3"/>
  <c r="H562" i="3"/>
  <c r="J561" i="3"/>
  <c r="H561" i="3"/>
  <c r="J560" i="3"/>
  <c r="H560" i="3"/>
  <c r="J559" i="3"/>
  <c r="H559" i="3"/>
  <c r="J558" i="3"/>
  <c r="H558" i="3"/>
  <c r="J557" i="3"/>
  <c r="H557" i="3"/>
  <c r="J556" i="3"/>
  <c r="H556" i="3"/>
  <c r="J555" i="3"/>
  <c r="H555" i="3"/>
  <c r="J554" i="3"/>
  <c r="H554" i="3"/>
  <c r="J553" i="3"/>
  <c r="H553" i="3"/>
  <c r="J552" i="3"/>
  <c r="H552" i="3"/>
  <c r="J551" i="3"/>
  <c r="H551" i="3"/>
  <c r="J550" i="3"/>
  <c r="H550" i="3"/>
  <c r="J548" i="3"/>
  <c r="H548" i="3"/>
  <c r="J547" i="3"/>
  <c r="H547" i="3"/>
  <c r="J546" i="3"/>
  <c r="H546" i="3"/>
  <c r="J545" i="3"/>
  <c r="H545" i="3"/>
  <c r="J544" i="3"/>
  <c r="H544" i="3"/>
  <c r="J543" i="3"/>
  <c r="H543" i="3"/>
  <c r="J542" i="3"/>
  <c r="M540" i="3" s="1"/>
  <c r="H542" i="3"/>
  <c r="J541" i="3"/>
  <c r="H541" i="3"/>
  <c r="J539" i="3"/>
  <c r="H539" i="3"/>
  <c r="J538" i="3"/>
  <c r="H538" i="3"/>
  <c r="J537" i="3"/>
  <c r="H537" i="3"/>
  <c r="J536" i="3"/>
  <c r="H536" i="3"/>
  <c r="J535" i="3"/>
  <c r="H535" i="3"/>
  <c r="J534" i="3"/>
  <c r="H534" i="3"/>
  <c r="J533" i="3"/>
  <c r="H533" i="3"/>
  <c r="J531" i="3"/>
  <c r="H531" i="3"/>
  <c r="J530" i="3"/>
  <c r="H530" i="3"/>
  <c r="J529" i="3"/>
  <c r="H529" i="3"/>
  <c r="J528" i="3"/>
  <c r="H528" i="3"/>
  <c r="J527" i="3"/>
  <c r="H527" i="3"/>
  <c r="J526" i="3"/>
  <c r="H526" i="3"/>
  <c r="J525" i="3"/>
  <c r="H525" i="3"/>
  <c r="J524" i="3"/>
  <c r="H524" i="3"/>
  <c r="J523" i="3"/>
  <c r="H523" i="3"/>
  <c r="J522" i="3"/>
  <c r="H522" i="3"/>
  <c r="J521" i="3"/>
  <c r="H521" i="3"/>
  <c r="J520" i="3"/>
  <c r="H520" i="3"/>
  <c r="J518" i="3"/>
  <c r="H518" i="3"/>
  <c r="J517" i="3"/>
  <c r="H517" i="3"/>
  <c r="J516" i="3"/>
  <c r="H516" i="3"/>
  <c r="J515" i="3"/>
  <c r="H515" i="3"/>
  <c r="J514" i="3"/>
  <c r="H514" i="3"/>
  <c r="J511" i="3"/>
  <c r="H511" i="3"/>
  <c r="J510" i="3"/>
  <c r="M509" i="3" s="1"/>
  <c r="H510" i="3"/>
  <c r="J508" i="3"/>
  <c r="H508" i="3"/>
  <c r="J507" i="3"/>
  <c r="H507" i="3"/>
  <c r="J506" i="3"/>
  <c r="H506" i="3"/>
  <c r="J505" i="3"/>
  <c r="H505" i="3"/>
  <c r="J504" i="3"/>
  <c r="H504" i="3"/>
  <c r="J503" i="3"/>
  <c r="H503" i="3"/>
  <c r="J502" i="3"/>
  <c r="H502" i="3"/>
  <c r="J501" i="3"/>
  <c r="H501" i="3"/>
  <c r="J500" i="3"/>
  <c r="H500" i="3"/>
  <c r="J499" i="3"/>
  <c r="H499" i="3"/>
  <c r="J498" i="3"/>
  <c r="H498" i="3"/>
  <c r="J497" i="3"/>
  <c r="H497" i="3"/>
  <c r="J496" i="3"/>
  <c r="H496" i="3"/>
  <c r="J495" i="3"/>
  <c r="H495" i="3"/>
  <c r="J494" i="3"/>
  <c r="H494" i="3"/>
  <c r="J493" i="3"/>
  <c r="H493" i="3"/>
  <c r="J492" i="3"/>
  <c r="H492" i="3"/>
  <c r="J491" i="3"/>
  <c r="H491" i="3"/>
  <c r="J490" i="3"/>
  <c r="H490" i="3"/>
  <c r="J489" i="3"/>
  <c r="H489" i="3"/>
  <c r="J488" i="3"/>
  <c r="H488" i="3"/>
  <c r="J486" i="3"/>
  <c r="H486" i="3"/>
  <c r="J485" i="3"/>
  <c r="H485" i="3"/>
  <c r="J484" i="3"/>
  <c r="H484" i="3"/>
  <c r="J483" i="3"/>
  <c r="H483" i="3"/>
  <c r="J482" i="3"/>
  <c r="H482" i="3"/>
  <c r="J481" i="3"/>
  <c r="H481" i="3"/>
  <c r="J480" i="3"/>
  <c r="H480" i="3"/>
  <c r="J479" i="3"/>
  <c r="H479" i="3"/>
  <c r="J478" i="3"/>
  <c r="H478" i="3"/>
  <c r="J477" i="3"/>
  <c r="H477" i="3"/>
  <c r="J476" i="3"/>
  <c r="H476" i="3"/>
  <c r="J472" i="3"/>
  <c r="H472" i="3"/>
  <c r="J471" i="3"/>
  <c r="H471" i="3"/>
  <c r="J469" i="3"/>
  <c r="H469" i="3"/>
  <c r="J468" i="3"/>
  <c r="H468" i="3"/>
  <c r="J467" i="3"/>
  <c r="H467" i="3"/>
  <c r="J466" i="3"/>
  <c r="H466" i="3"/>
  <c r="J465" i="3"/>
  <c r="H465" i="3"/>
  <c r="J464" i="3"/>
  <c r="H464" i="3"/>
  <c r="J463" i="3"/>
  <c r="H463" i="3"/>
  <c r="J462" i="3"/>
  <c r="J457" i="3" s="1"/>
  <c r="H462" i="3"/>
  <c r="J461" i="3"/>
  <c r="H461" i="3"/>
  <c r="J460" i="3"/>
  <c r="H460" i="3"/>
  <c r="J459" i="3"/>
  <c r="H459" i="3"/>
  <c r="J458" i="3"/>
  <c r="H458" i="3"/>
  <c r="J456" i="3"/>
  <c r="H456" i="3"/>
  <c r="J455" i="3"/>
  <c r="M453" i="3" s="1"/>
  <c r="H455" i="3"/>
  <c r="J454" i="3"/>
  <c r="H454" i="3"/>
  <c r="J452" i="3"/>
  <c r="H452" i="3"/>
  <c r="J451" i="3"/>
  <c r="H451" i="3"/>
  <c r="J450" i="3"/>
  <c r="H450" i="3"/>
  <c r="J449" i="3"/>
  <c r="H449" i="3"/>
  <c r="J448" i="3"/>
  <c r="H448" i="3"/>
  <c r="J447" i="3"/>
  <c r="J445" i="3" s="1"/>
  <c r="H447" i="3"/>
  <c r="J446" i="3"/>
  <c r="H446" i="3"/>
  <c r="J444" i="3"/>
  <c r="H444" i="3"/>
  <c r="J443" i="3"/>
  <c r="H443" i="3"/>
  <c r="J442" i="3"/>
  <c r="H442" i="3"/>
  <c r="J441" i="3"/>
  <c r="H441" i="3"/>
  <c r="J440" i="3"/>
  <c r="H440" i="3"/>
  <c r="J439" i="3"/>
  <c r="H439" i="3"/>
  <c r="J438" i="3"/>
  <c r="H438" i="3"/>
  <c r="J437" i="3"/>
  <c r="H437" i="3"/>
  <c r="J436" i="3"/>
  <c r="H436" i="3"/>
  <c r="J435" i="3"/>
  <c r="H435" i="3"/>
  <c r="J434" i="3"/>
  <c r="H434" i="3"/>
  <c r="J433" i="3"/>
  <c r="H433" i="3"/>
  <c r="J431" i="3"/>
  <c r="H431" i="3"/>
  <c r="J430" i="3"/>
  <c r="H430" i="3"/>
  <c r="J429" i="3"/>
  <c r="H429" i="3"/>
  <c r="J428" i="3"/>
  <c r="H428" i="3"/>
  <c r="J427" i="3"/>
  <c r="H427" i="3"/>
  <c r="J424" i="3"/>
  <c r="H424" i="3"/>
  <c r="J423" i="3"/>
  <c r="M422" i="3" s="1"/>
  <c r="H423" i="3"/>
  <c r="J422" i="3"/>
  <c r="J421" i="3"/>
  <c r="H421" i="3"/>
  <c r="J420" i="3"/>
  <c r="H420" i="3"/>
  <c r="J419" i="3"/>
  <c r="H419" i="3"/>
  <c r="J418" i="3"/>
  <c r="H418" i="3"/>
  <c r="J417" i="3"/>
  <c r="H417" i="3"/>
  <c r="J416" i="3"/>
  <c r="H416" i="3"/>
  <c r="J415" i="3"/>
  <c r="H415" i="3"/>
  <c r="J414" i="3"/>
  <c r="H414" i="3"/>
  <c r="J413" i="3"/>
  <c r="H413" i="3"/>
  <c r="J412" i="3"/>
  <c r="H412" i="3"/>
  <c r="J411" i="3"/>
  <c r="H411" i="3"/>
  <c r="J410" i="3"/>
  <c r="H410" i="3"/>
  <c r="J409" i="3"/>
  <c r="H409" i="3"/>
  <c r="J408" i="3"/>
  <c r="H408" i="3"/>
  <c r="J407" i="3"/>
  <c r="H407" i="3"/>
  <c r="J406" i="3"/>
  <c r="H406" i="3"/>
  <c r="J405" i="3"/>
  <c r="H405" i="3"/>
  <c r="J404" i="3"/>
  <c r="H404" i="3"/>
  <c r="J403" i="3"/>
  <c r="H403" i="3"/>
  <c r="J402" i="3"/>
  <c r="H402" i="3"/>
  <c r="J401" i="3"/>
  <c r="H401" i="3"/>
  <c r="J399" i="3"/>
  <c r="H399" i="3"/>
  <c r="J398" i="3"/>
  <c r="H398" i="3"/>
  <c r="J397" i="3"/>
  <c r="H397" i="3"/>
  <c r="J396" i="3"/>
  <c r="H396" i="3"/>
  <c r="J395" i="3"/>
  <c r="H395" i="3"/>
  <c r="J394" i="3"/>
  <c r="H394" i="3"/>
  <c r="J393" i="3"/>
  <c r="H393" i="3"/>
  <c r="J392" i="3"/>
  <c r="H392" i="3"/>
  <c r="J391" i="3"/>
  <c r="H391" i="3"/>
  <c r="J390" i="3"/>
  <c r="H390" i="3"/>
  <c r="J389" i="3"/>
  <c r="H389" i="3"/>
  <c r="J384" i="3"/>
  <c r="H384" i="3"/>
  <c r="J383" i="3"/>
  <c r="H383" i="3"/>
  <c r="J382" i="3"/>
  <c r="M381" i="3" s="1"/>
  <c r="H382" i="3"/>
  <c r="J380" i="3"/>
  <c r="H380" i="3"/>
  <c r="J379" i="3"/>
  <c r="J378" i="3"/>
  <c r="J377" i="3" s="1"/>
  <c r="H378" i="3"/>
  <c r="J375" i="3"/>
  <c r="H375" i="3"/>
  <c r="J374" i="3"/>
  <c r="H374" i="3"/>
  <c r="J373" i="3"/>
  <c r="M372" i="3" s="1"/>
  <c r="H373" i="3"/>
  <c r="J371" i="3"/>
  <c r="M370" i="3" s="1"/>
  <c r="H371" i="3"/>
  <c r="J369" i="3"/>
  <c r="J368" i="3" s="1"/>
  <c r="H369" i="3"/>
  <c r="J365" i="3"/>
  <c r="H365" i="3"/>
  <c r="J364" i="3"/>
  <c r="H364" i="3"/>
  <c r="J363" i="3"/>
  <c r="H363" i="3"/>
  <c r="J362" i="3"/>
  <c r="H362" i="3"/>
  <c r="J361" i="3"/>
  <c r="H361" i="3"/>
  <c r="J360" i="3"/>
  <c r="H360" i="3"/>
  <c r="J358" i="3"/>
  <c r="H358" i="3"/>
  <c r="J357" i="3"/>
  <c r="H357" i="3"/>
  <c r="J356" i="3"/>
  <c r="H356" i="3"/>
  <c r="J355" i="3"/>
  <c r="H355" i="3"/>
  <c r="J354" i="3"/>
  <c r="H354" i="3"/>
  <c r="J353" i="3"/>
  <c r="H353" i="3"/>
  <c r="J349" i="3"/>
  <c r="H349" i="3"/>
  <c r="J348" i="3"/>
  <c r="H348" i="3"/>
  <c r="J347" i="3"/>
  <c r="H347" i="3"/>
  <c r="J346" i="3"/>
  <c r="H346" i="3"/>
  <c r="J345" i="3"/>
  <c r="H345" i="3"/>
  <c r="J344" i="3"/>
  <c r="H344" i="3"/>
  <c r="J343" i="3"/>
  <c r="H343" i="3"/>
  <c r="J342" i="3"/>
  <c r="H342" i="3"/>
  <c r="J341" i="3"/>
  <c r="H341" i="3"/>
  <c r="J340" i="3"/>
  <c r="H340" i="3"/>
  <c r="J339" i="3"/>
  <c r="H339" i="3"/>
  <c r="J338" i="3"/>
  <c r="H338" i="3"/>
  <c r="J337" i="3"/>
  <c r="H337" i="3"/>
  <c r="J336" i="3"/>
  <c r="H336" i="3"/>
  <c r="J335" i="3"/>
  <c r="H335" i="3"/>
  <c r="J334" i="3"/>
  <c r="H334" i="3"/>
  <c r="J333" i="3"/>
  <c r="H333" i="3"/>
  <c r="J332" i="3"/>
  <c r="H332" i="3"/>
  <c r="J331" i="3"/>
  <c r="H331" i="3"/>
  <c r="J330" i="3"/>
  <c r="H330" i="3"/>
  <c r="J328" i="3"/>
  <c r="H328" i="3"/>
  <c r="J327" i="3"/>
  <c r="H327" i="3"/>
  <c r="J326" i="3"/>
  <c r="H326" i="3"/>
  <c r="J325" i="3"/>
  <c r="H325" i="3"/>
  <c r="J324" i="3"/>
  <c r="H324" i="3"/>
  <c r="J323" i="3"/>
  <c r="H323" i="3"/>
  <c r="J322" i="3"/>
  <c r="H322" i="3"/>
  <c r="J321" i="3"/>
  <c r="H321" i="3"/>
  <c r="J320" i="3"/>
  <c r="H320" i="3"/>
  <c r="J319" i="3"/>
  <c r="H319" i="3"/>
  <c r="J318" i="3"/>
  <c r="H318" i="3"/>
  <c r="J317" i="3"/>
  <c r="H317" i="3"/>
  <c r="J316" i="3"/>
  <c r="H316" i="3"/>
  <c r="J315" i="3"/>
  <c r="H315" i="3"/>
  <c r="J314" i="3"/>
  <c r="H314" i="3"/>
  <c r="J313" i="3"/>
  <c r="H313" i="3"/>
  <c r="J312" i="3"/>
  <c r="H312" i="3"/>
  <c r="J311" i="3"/>
  <c r="H311" i="3"/>
  <c r="J310" i="3"/>
  <c r="H310" i="3"/>
  <c r="J309" i="3"/>
  <c r="H309" i="3"/>
  <c r="J308" i="3"/>
  <c r="H308" i="3"/>
  <c r="J307" i="3"/>
  <c r="H307" i="3"/>
  <c r="J304" i="3"/>
  <c r="H304" i="3"/>
  <c r="J303" i="3"/>
  <c r="H303" i="3"/>
  <c r="J302" i="3"/>
  <c r="H302" i="3"/>
  <c r="J301" i="3"/>
  <c r="H301" i="3"/>
  <c r="J300" i="3"/>
  <c r="H300" i="3"/>
  <c r="J299" i="3"/>
  <c r="H299" i="3"/>
  <c r="J298" i="3"/>
  <c r="H298" i="3"/>
  <c r="J297" i="3"/>
  <c r="H297" i="3"/>
  <c r="J296" i="3"/>
  <c r="H296" i="3"/>
  <c r="J295" i="3"/>
  <c r="H295" i="3"/>
  <c r="J294" i="3"/>
  <c r="H294" i="3"/>
  <c r="J293" i="3"/>
  <c r="H293" i="3"/>
  <c r="J292" i="3"/>
  <c r="H292" i="3"/>
  <c r="J291" i="3"/>
  <c r="H291" i="3"/>
  <c r="J290" i="3"/>
  <c r="H290" i="3"/>
  <c r="J289" i="3"/>
  <c r="H289" i="3"/>
  <c r="J288" i="3"/>
  <c r="H288" i="3"/>
  <c r="J287" i="3"/>
  <c r="H287" i="3"/>
  <c r="J286" i="3"/>
  <c r="H286" i="3"/>
  <c r="J285" i="3"/>
  <c r="H285" i="3"/>
  <c r="J284" i="3"/>
  <c r="H284" i="3"/>
  <c r="J283" i="3"/>
  <c r="H283" i="3"/>
  <c r="J282" i="3"/>
  <c r="H282" i="3"/>
  <c r="J281" i="3"/>
  <c r="J280" i="3" s="1"/>
  <c r="H281" i="3"/>
  <c r="J279" i="3"/>
  <c r="H279" i="3"/>
  <c r="J278" i="3"/>
  <c r="H278" i="3"/>
  <c r="J277" i="3"/>
  <c r="H277" i="3"/>
  <c r="J276" i="3"/>
  <c r="H276" i="3"/>
  <c r="J275" i="3"/>
  <c r="H275" i="3"/>
  <c r="J274" i="3"/>
  <c r="H274" i="3"/>
  <c r="J273" i="3"/>
  <c r="H273" i="3"/>
  <c r="J272" i="3"/>
  <c r="H272" i="3"/>
  <c r="J271" i="3"/>
  <c r="H271" i="3"/>
  <c r="J270" i="3"/>
  <c r="H270" i="3"/>
  <c r="J269" i="3"/>
  <c r="H269" i="3"/>
  <c r="J268" i="3"/>
  <c r="H268" i="3"/>
  <c r="J267" i="3"/>
  <c r="H267" i="3"/>
  <c r="J266" i="3"/>
  <c r="H266" i="3"/>
  <c r="J265" i="3"/>
  <c r="H265" i="3"/>
  <c r="J264" i="3"/>
  <c r="H264" i="3"/>
  <c r="J263" i="3"/>
  <c r="H263" i="3"/>
  <c r="J262" i="3"/>
  <c r="H262" i="3"/>
  <c r="J261" i="3"/>
  <c r="H261" i="3"/>
  <c r="J260" i="3"/>
  <c r="H260" i="3"/>
  <c r="J259" i="3"/>
  <c r="H259" i="3"/>
  <c r="J258" i="3"/>
  <c r="H258" i="3"/>
  <c r="J257" i="3"/>
  <c r="H257" i="3"/>
  <c r="J256" i="3"/>
  <c r="H256" i="3"/>
  <c r="J253" i="3"/>
  <c r="H253" i="3"/>
  <c r="J252" i="3"/>
  <c r="H252" i="3"/>
  <c r="J251" i="3"/>
  <c r="J249" i="3" s="1"/>
  <c r="H251" i="3"/>
  <c r="J250" i="3"/>
  <c r="H250" i="3"/>
  <c r="J248" i="3"/>
  <c r="H248" i="3"/>
  <c r="J247" i="3"/>
  <c r="H247" i="3"/>
  <c r="J246" i="3"/>
  <c r="H246" i="3"/>
  <c r="J245" i="3"/>
  <c r="H245" i="3"/>
  <c r="J242" i="3"/>
  <c r="H242" i="3"/>
  <c r="J241" i="3"/>
  <c r="H241" i="3"/>
  <c r="J240" i="3"/>
  <c r="H240" i="3"/>
  <c r="J239" i="3"/>
  <c r="H239" i="3"/>
  <c r="J238" i="3"/>
  <c r="H238" i="3"/>
  <c r="J237" i="3"/>
  <c r="H237" i="3"/>
  <c r="J236" i="3"/>
  <c r="H236" i="3"/>
  <c r="J235" i="3"/>
  <c r="H235" i="3"/>
  <c r="J233" i="3"/>
  <c r="H233" i="3"/>
  <c r="J232" i="3"/>
  <c r="H232" i="3"/>
  <c r="J231" i="3"/>
  <c r="H231" i="3"/>
  <c r="J230" i="3"/>
  <c r="H230" i="3"/>
  <c r="J229" i="3"/>
  <c r="H229" i="3"/>
  <c r="J228" i="3"/>
  <c r="H228" i="3"/>
  <c r="J227" i="3"/>
  <c r="H227" i="3"/>
  <c r="J226" i="3"/>
  <c r="H226" i="3"/>
  <c r="J223" i="3"/>
  <c r="H223" i="3"/>
  <c r="J222" i="3"/>
  <c r="H222" i="3"/>
  <c r="J221" i="3"/>
  <c r="H221" i="3"/>
  <c r="J220" i="3"/>
  <c r="J219" i="3"/>
  <c r="J216" i="3" s="1"/>
  <c r="H219" i="3"/>
  <c r="J218" i="3"/>
  <c r="H218" i="3"/>
  <c r="J217" i="3"/>
  <c r="H217" i="3"/>
  <c r="J215" i="3"/>
  <c r="H215" i="3"/>
  <c r="J214" i="3"/>
  <c r="H214" i="3"/>
  <c r="J213" i="3"/>
  <c r="H213" i="3"/>
  <c r="J212" i="3"/>
  <c r="H212" i="3"/>
  <c r="J209" i="3"/>
  <c r="H209" i="3"/>
  <c r="J208" i="3"/>
  <c r="H208" i="3"/>
  <c r="J207" i="3"/>
  <c r="H207" i="3"/>
  <c r="J206" i="3"/>
  <c r="J204" i="3"/>
  <c r="H204" i="3"/>
  <c r="J203" i="3"/>
  <c r="H203" i="3"/>
  <c r="J202" i="3"/>
  <c r="H202" i="3"/>
  <c r="J201" i="3"/>
  <c r="M200" i="3" s="1"/>
  <c r="H201" i="3"/>
  <c r="J199" i="3"/>
  <c r="H199" i="3"/>
  <c r="J198" i="3"/>
  <c r="H198" i="3"/>
  <c r="J197" i="3"/>
  <c r="J196" i="3" s="1"/>
  <c r="H197" i="3"/>
  <c r="J195" i="3"/>
  <c r="H195" i="3"/>
  <c r="J194" i="3"/>
  <c r="H194" i="3"/>
  <c r="J193" i="3"/>
  <c r="H193" i="3"/>
  <c r="J192" i="3"/>
  <c r="H192" i="3"/>
  <c r="J191" i="3"/>
  <c r="M190" i="3" s="1"/>
  <c r="H191" i="3"/>
  <c r="J188" i="3"/>
  <c r="H188" i="3"/>
  <c r="J187" i="3"/>
  <c r="H187" i="3"/>
  <c r="J186" i="3"/>
  <c r="H186" i="3"/>
  <c r="J182" i="3"/>
  <c r="H182" i="3"/>
  <c r="J180" i="3"/>
  <c r="J179" i="3" s="1"/>
  <c r="H180" i="3"/>
  <c r="J178" i="3"/>
  <c r="H178" i="3"/>
  <c r="J177" i="3"/>
  <c r="H177" i="3"/>
  <c r="J176" i="3"/>
  <c r="H176" i="3"/>
  <c r="J175" i="3"/>
  <c r="H175" i="3"/>
  <c r="J174" i="3"/>
  <c r="H174" i="3"/>
  <c r="J173" i="3"/>
  <c r="J172" i="3"/>
  <c r="H172" i="3"/>
  <c r="J171" i="3"/>
  <c r="J170" i="3" s="1"/>
  <c r="H171" i="3"/>
  <c r="J169" i="3"/>
  <c r="J168" i="3" s="1"/>
  <c r="H169" i="3"/>
  <c r="J166" i="3"/>
  <c r="H166" i="3"/>
  <c r="J165" i="3"/>
  <c r="H165" i="3"/>
  <c r="J164" i="3"/>
  <c r="H164" i="3"/>
  <c r="J163" i="3"/>
  <c r="H163" i="3"/>
  <c r="J162" i="3"/>
  <c r="H162" i="3"/>
  <c r="J161" i="3"/>
  <c r="H161" i="3"/>
  <c r="J160" i="3"/>
  <c r="H160" i="3"/>
  <c r="J159" i="3"/>
  <c r="H159" i="3"/>
  <c r="J157" i="3"/>
  <c r="H157" i="3"/>
  <c r="J156" i="3"/>
  <c r="H156" i="3"/>
  <c r="J155" i="3"/>
  <c r="H155" i="3"/>
  <c r="J154" i="3"/>
  <c r="J150" i="3" s="1"/>
  <c r="H154" i="3"/>
  <c r="J153" i="3"/>
  <c r="H153" i="3"/>
  <c r="J152" i="3"/>
  <c r="H152" i="3"/>
  <c r="J151" i="3"/>
  <c r="H151" i="3"/>
  <c r="J149" i="3"/>
  <c r="H149" i="3"/>
  <c r="J148" i="3"/>
  <c r="H148" i="3"/>
  <c r="J147" i="3"/>
  <c r="H147" i="3"/>
  <c r="J146" i="3"/>
  <c r="H146" i="3"/>
  <c r="J145" i="3"/>
  <c r="H145" i="3"/>
  <c r="J144" i="3"/>
  <c r="H144" i="3"/>
  <c r="J143" i="3"/>
  <c r="H143" i="3"/>
  <c r="J142" i="3"/>
  <c r="H142" i="3"/>
  <c r="J138" i="3"/>
  <c r="H138" i="3"/>
  <c r="J137" i="3"/>
  <c r="H137" i="3"/>
  <c r="J135" i="3"/>
  <c r="H135" i="3"/>
  <c r="J134" i="3"/>
  <c r="M133" i="3" s="1"/>
  <c r="H134" i="3"/>
  <c r="J131" i="3"/>
  <c r="H131" i="3"/>
  <c r="J130" i="3"/>
  <c r="H130" i="3"/>
  <c r="J128" i="3"/>
  <c r="H128" i="3"/>
  <c r="J127" i="3"/>
  <c r="H127" i="3"/>
  <c r="J126" i="3"/>
  <c r="H126" i="3"/>
  <c r="J125" i="3"/>
  <c r="H125" i="3"/>
  <c r="J122" i="3"/>
  <c r="M120" i="3" s="1"/>
  <c r="H122" i="3"/>
  <c r="J121" i="3"/>
  <c r="H121" i="3"/>
  <c r="J119" i="3"/>
  <c r="H119" i="3"/>
  <c r="J118" i="3"/>
  <c r="H118" i="3"/>
  <c r="J117" i="3"/>
  <c r="H117" i="3"/>
  <c r="J116" i="3"/>
  <c r="H116" i="3"/>
  <c r="J115" i="3"/>
  <c r="H115" i="3"/>
  <c r="J111" i="3"/>
  <c r="H111" i="3"/>
  <c r="J110" i="3"/>
  <c r="H110" i="3"/>
  <c r="J109" i="3"/>
  <c r="J108" i="3"/>
  <c r="H108" i="3"/>
  <c r="J107" i="3"/>
  <c r="H107" i="3"/>
  <c r="J106" i="3"/>
  <c r="H106" i="3"/>
  <c r="J105" i="3"/>
  <c r="H105" i="3"/>
  <c r="J104" i="3"/>
  <c r="H104" i="3"/>
  <c r="J103" i="3"/>
  <c r="H103" i="3"/>
  <c r="J102" i="3"/>
  <c r="H102" i="3"/>
  <c r="J101" i="3"/>
  <c r="H101" i="3"/>
  <c r="J100" i="3"/>
  <c r="H100" i="3"/>
  <c r="J98" i="3"/>
  <c r="M97" i="3" s="1"/>
  <c r="H98" i="3"/>
  <c r="J96" i="3"/>
  <c r="H96" i="3"/>
  <c r="J95" i="3"/>
  <c r="J93" i="3"/>
  <c r="H93" i="3"/>
  <c r="J92" i="3"/>
  <c r="M91" i="3" s="1"/>
  <c r="H92" i="3"/>
  <c r="J90" i="3"/>
  <c r="H90" i="3"/>
  <c r="J89" i="3"/>
  <c r="H89" i="3"/>
  <c r="J88" i="3"/>
  <c r="H88" i="3"/>
  <c r="J87" i="3"/>
  <c r="H87" i="3"/>
  <c r="J86" i="3"/>
  <c r="H86" i="3"/>
  <c r="J85" i="3"/>
  <c r="H85" i="3"/>
  <c r="J84" i="3"/>
  <c r="H84" i="3"/>
  <c r="J83" i="3"/>
  <c r="H83" i="3"/>
  <c r="J82" i="3"/>
  <c r="H82" i="3"/>
  <c r="J81" i="3"/>
  <c r="H81" i="3"/>
  <c r="J80" i="3"/>
  <c r="H80" i="3"/>
  <c r="J79" i="3"/>
  <c r="H79" i="3"/>
  <c r="J78" i="3"/>
  <c r="H78" i="3"/>
  <c r="J75" i="3"/>
  <c r="H75" i="3"/>
  <c r="J74" i="3"/>
  <c r="H74" i="3"/>
  <c r="J73" i="3"/>
  <c r="J68" i="3" s="1"/>
  <c r="H73" i="3"/>
  <c r="J72" i="3"/>
  <c r="H72" i="3"/>
  <c r="J71" i="3"/>
  <c r="H71" i="3"/>
  <c r="J70" i="3"/>
  <c r="H70" i="3"/>
  <c r="J69" i="3"/>
  <c r="H69" i="3"/>
  <c r="J67" i="3"/>
  <c r="H67" i="3"/>
  <c r="J66" i="3"/>
  <c r="H66" i="3"/>
  <c r="J65" i="3"/>
  <c r="H65" i="3"/>
  <c r="J64" i="3"/>
  <c r="H64" i="3"/>
  <c r="J63" i="3"/>
  <c r="H63" i="3"/>
  <c r="J60" i="3"/>
  <c r="H60" i="3"/>
  <c r="J59" i="3"/>
  <c r="H59" i="3"/>
  <c r="J58" i="3"/>
  <c r="H58" i="3"/>
  <c r="J57" i="3"/>
  <c r="H57" i="3"/>
  <c r="J56" i="3"/>
  <c r="H56" i="3"/>
  <c r="J54" i="3"/>
  <c r="H54" i="3"/>
  <c r="J53" i="3"/>
  <c r="H53" i="3"/>
  <c r="J52" i="3"/>
  <c r="H52" i="3"/>
  <c r="J51" i="3"/>
  <c r="H51" i="3"/>
  <c r="J50" i="3"/>
  <c r="H50" i="3"/>
  <c r="J47" i="3"/>
  <c r="H47" i="3"/>
  <c r="J46" i="3"/>
  <c r="H46" i="3"/>
  <c r="J45" i="3"/>
  <c r="H45" i="3"/>
  <c r="J44" i="3"/>
  <c r="H44" i="3"/>
  <c r="J43" i="3"/>
  <c r="H43" i="3"/>
  <c r="J42" i="3"/>
  <c r="H42" i="3"/>
  <c r="J41" i="3"/>
  <c r="H41" i="3"/>
  <c r="J40" i="3"/>
  <c r="H40" i="3"/>
  <c r="J36" i="3"/>
  <c r="H36" i="3"/>
  <c r="J35" i="3"/>
  <c r="H35" i="3"/>
  <c r="J34" i="3"/>
  <c r="H34" i="3"/>
  <c r="J33" i="3"/>
  <c r="H33" i="3"/>
  <c r="J32" i="3"/>
  <c r="H32" i="3"/>
  <c r="J31" i="3"/>
  <c r="H31" i="3"/>
  <c r="J30" i="3"/>
  <c r="H30" i="3"/>
  <c r="J29" i="3"/>
  <c r="H29" i="3"/>
  <c r="J28" i="3"/>
  <c r="H28" i="3"/>
  <c r="J27" i="3"/>
  <c r="H27" i="3"/>
  <c r="J26" i="3"/>
  <c r="H26" i="3"/>
  <c r="J24" i="3"/>
  <c r="H24" i="3"/>
  <c r="J23" i="3"/>
  <c r="H23" i="3"/>
  <c r="J22" i="3"/>
  <c r="H22" i="3"/>
  <c r="J21" i="3"/>
  <c r="J19" i="3" s="1"/>
  <c r="H21" i="3"/>
  <c r="J20" i="3"/>
  <c r="H20" i="3"/>
  <c r="B7" i="3"/>
  <c r="B6" i="3"/>
  <c r="H672" i="5"/>
  <c r="H671" i="5"/>
  <c r="H670" i="5"/>
  <c r="H668" i="5"/>
  <c r="H667" i="5"/>
  <c r="H666" i="5"/>
  <c r="H665" i="5"/>
  <c r="H664" i="5"/>
  <c r="H663" i="5"/>
  <c r="H662" i="5"/>
  <c r="H660" i="5"/>
  <c r="H659" i="5"/>
  <c r="H658" i="5"/>
  <c r="H657" i="5"/>
  <c r="H656" i="5"/>
  <c r="H655" i="5"/>
  <c r="H654" i="5"/>
  <c r="H652" i="5"/>
  <c r="H651" i="5"/>
  <c r="H650" i="5"/>
  <c r="H649" i="5"/>
  <c r="H648" i="5"/>
  <c r="H647" i="5"/>
  <c r="H646" i="5"/>
  <c r="H643" i="5"/>
  <c r="H642" i="5"/>
  <c r="H641" i="5"/>
  <c r="H640" i="5"/>
  <c r="H639" i="5"/>
  <c r="H638" i="5"/>
  <c r="H636" i="5"/>
  <c r="H635" i="5"/>
  <c r="H634" i="5"/>
  <c r="H632" i="5"/>
  <c r="H630" i="5"/>
  <c r="H628" i="5"/>
  <c r="H627" i="5"/>
  <c r="H626" i="5"/>
  <c r="H623" i="5"/>
  <c r="H622" i="5"/>
  <c r="H621" i="5"/>
  <c r="H620" i="5"/>
  <c r="H619" i="5"/>
  <c r="H615" i="5"/>
  <c r="H614" i="5"/>
  <c r="H613" i="5"/>
  <c r="H612" i="5"/>
  <c r="H611" i="5"/>
  <c r="H610" i="5"/>
  <c r="H609" i="5"/>
  <c r="H607" i="5"/>
  <c r="H606" i="5"/>
  <c r="H605" i="5"/>
  <c r="H604" i="5"/>
  <c r="H603" i="5"/>
  <c r="H601" i="5"/>
  <c r="H599" i="5"/>
  <c r="H598" i="5"/>
  <c r="H597" i="5"/>
  <c r="H596" i="5"/>
  <c r="H594" i="5"/>
  <c r="H593" i="5"/>
  <c r="H592" i="5"/>
  <c r="H591" i="5"/>
  <c r="H590" i="5"/>
  <c r="H586" i="5"/>
  <c r="H585" i="5"/>
  <c r="H584" i="5"/>
  <c r="H583" i="5"/>
  <c r="H582" i="5"/>
  <c r="H580" i="5"/>
  <c r="H578" i="5"/>
  <c r="H577" i="5"/>
  <c r="H576" i="5"/>
  <c r="H575" i="5"/>
  <c r="H573" i="5"/>
  <c r="H572" i="5"/>
  <c r="H571" i="5"/>
  <c r="H570" i="5"/>
  <c r="H569" i="5"/>
  <c r="H564" i="5"/>
  <c r="H563" i="5"/>
  <c r="H561" i="5"/>
  <c r="H560" i="5"/>
  <c r="H559" i="5"/>
  <c r="H558" i="5"/>
  <c r="H557" i="5"/>
  <c r="H556" i="5"/>
  <c r="H555" i="5"/>
  <c r="H554" i="5"/>
  <c r="H553" i="5"/>
  <c r="H552" i="5"/>
  <c r="H551" i="5"/>
  <c r="H550" i="5"/>
  <c r="H549" i="5"/>
  <c r="H547" i="5"/>
  <c r="H546" i="5"/>
  <c r="H545" i="5"/>
  <c r="H544" i="5"/>
  <c r="H543" i="5"/>
  <c r="H542" i="5"/>
  <c r="H541" i="5"/>
  <c r="H540" i="5"/>
  <c r="H538" i="5"/>
  <c r="H537" i="5"/>
  <c r="H536" i="5"/>
  <c r="H535" i="5"/>
  <c r="H534" i="5"/>
  <c r="H533" i="5"/>
  <c r="H532" i="5"/>
  <c r="H530" i="5"/>
  <c r="H529" i="5"/>
  <c r="H528" i="5"/>
  <c r="H527" i="5"/>
  <c r="H526" i="5"/>
  <c r="H525" i="5"/>
  <c r="H524" i="5"/>
  <c r="H523" i="5"/>
  <c r="H522" i="5"/>
  <c r="H521" i="5"/>
  <c r="H520" i="5"/>
  <c r="H519" i="5"/>
  <c r="H517" i="5"/>
  <c r="H516" i="5"/>
  <c r="H515" i="5"/>
  <c r="H514" i="5"/>
  <c r="H513" i="5"/>
  <c r="H510" i="5"/>
  <c r="H509" i="5"/>
  <c r="H507" i="5"/>
  <c r="H506" i="5"/>
  <c r="H505" i="5"/>
  <c r="H504" i="5"/>
  <c r="H503" i="5"/>
  <c r="H502" i="5"/>
  <c r="H501" i="5"/>
  <c r="H500" i="5"/>
  <c r="H499" i="5"/>
  <c r="H498" i="5"/>
  <c r="H497" i="5"/>
  <c r="H496" i="5"/>
  <c r="H495" i="5"/>
  <c r="H494" i="5"/>
  <c r="H493" i="5"/>
  <c r="H492" i="5"/>
  <c r="H491" i="5"/>
  <c r="H490" i="5"/>
  <c r="H489" i="5"/>
  <c r="H488" i="5"/>
  <c r="H487" i="5"/>
  <c r="H485" i="5"/>
  <c r="H484" i="5"/>
  <c r="H483" i="5"/>
  <c r="H482" i="5"/>
  <c r="H481" i="5"/>
  <c r="H480" i="5"/>
  <c r="H479" i="5"/>
  <c r="H478" i="5"/>
  <c r="H477" i="5"/>
  <c r="H476" i="5"/>
  <c r="H475" i="5"/>
  <c r="H471" i="5"/>
  <c r="H470" i="5"/>
  <c r="H468" i="5"/>
  <c r="H467" i="5"/>
  <c r="H466" i="5"/>
  <c r="H465" i="5"/>
  <c r="H464" i="5"/>
  <c r="H463" i="5"/>
  <c r="H462" i="5"/>
  <c r="H461" i="5"/>
  <c r="H460" i="5"/>
  <c r="H459" i="5"/>
  <c r="H458" i="5"/>
  <c r="H457" i="5"/>
  <c r="H455" i="5"/>
  <c r="H454" i="5"/>
  <c r="H453" i="5"/>
  <c r="H451" i="5"/>
  <c r="H450" i="5"/>
  <c r="H449" i="5"/>
  <c r="H448" i="5"/>
  <c r="H447" i="5"/>
  <c r="H446" i="5"/>
  <c r="H445" i="5"/>
  <c r="H443" i="5"/>
  <c r="H442" i="5"/>
  <c r="H441" i="5"/>
  <c r="H440" i="5"/>
  <c r="H439" i="5"/>
  <c r="H438" i="5"/>
  <c r="H437" i="5"/>
  <c r="H436" i="5"/>
  <c r="H435" i="5"/>
  <c r="H434" i="5"/>
  <c r="H433" i="5"/>
  <c r="H432" i="5"/>
  <c r="H430" i="5"/>
  <c r="H429" i="5"/>
  <c r="H428" i="5"/>
  <c r="H427" i="5"/>
  <c r="H426" i="5"/>
  <c r="H423" i="5"/>
  <c r="H422" i="5"/>
  <c r="H420" i="5"/>
  <c r="H419" i="5"/>
  <c r="H418" i="5"/>
  <c r="H417" i="5"/>
  <c r="H416" i="5"/>
  <c r="H415" i="5"/>
  <c r="H414" i="5"/>
  <c r="H413" i="5"/>
  <c r="H412" i="5"/>
  <c r="H411" i="5"/>
  <c r="H410" i="5"/>
  <c r="H409" i="5"/>
  <c r="H408" i="5"/>
  <c r="H407" i="5"/>
  <c r="H406" i="5"/>
  <c r="H405" i="5"/>
  <c r="H404" i="5"/>
  <c r="H403" i="5"/>
  <c r="H402" i="5"/>
  <c r="H401" i="5"/>
  <c r="H400" i="5"/>
  <c r="H398" i="5"/>
  <c r="H397" i="5"/>
  <c r="H396" i="5"/>
  <c r="H395" i="5"/>
  <c r="H394" i="5"/>
  <c r="H393" i="5"/>
  <c r="H392" i="5"/>
  <c r="H391" i="5"/>
  <c r="H390" i="5"/>
  <c r="H389" i="5"/>
  <c r="H388" i="5"/>
  <c r="H383" i="5"/>
  <c r="H382" i="5"/>
  <c r="H381" i="5"/>
  <c r="H379" i="5"/>
  <c r="H377" i="5"/>
  <c r="H374" i="5"/>
  <c r="H373" i="5"/>
  <c r="H372" i="5"/>
  <c r="H370" i="5"/>
  <c r="H368" i="5"/>
  <c r="H364" i="5"/>
  <c r="H363" i="5"/>
  <c r="H362" i="5"/>
  <c r="H361" i="5"/>
  <c r="H360" i="5"/>
  <c r="H359" i="5"/>
  <c r="H357" i="5"/>
  <c r="H356" i="5"/>
  <c r="H355" i="5"/>
  <c r="H354" i="5"/>
  <c r="H353" i="5"/>
  <c r="H352" i="5"/>
  <c r="H348" i="5"/>
  <c r="H347" i="5"/>
  <c r="H346" i="5"/>
  <c r="H345" i="5"/>
  <c r="H344" i="5"/>
  <c r="H343" i="5"/>
  <c r="H342" i="5"/>
  <c r="H341" i="5"/>
  <c r="H340" i="5"/>
  <c r="H339" i="5"/>
  <c r="H338" i="5"/>
  <c r="H337" i="5"/>
  <c r="H336" i="5"/>
  <c r="H335" i="5"/>
  <c r="H334" i="5"/>
  <c r="H333" i="5"/>
  <c r="H332" i="5"/>
  <c r="H331" i="5"/>
  <c r="H330" i="5"/>
  <c r="H329" i="5"/>
  <c r="H327" i="5"/>
  <c r="H326" i="5"/>
  <c r="H325" i="5"/>
  <c r="H324" i="5"/>
  <c r="H323" i="5"/>
  <c r="H322" i="5"/>
  <c r="H321" i="5"/>
  <c r="H320" i="5"/>
  <c r="H319" i="5"/>
  <c r="H318" i="5"/>
  <c r="H317" i="5"/>
  <c r="H316" i="5"/>
  <c r="H315" i="5"/>
  <c r="H314" i="5"/>
  <c r="H313" i="5"/>
  <c r="H312" i="5"/>
  <c r="H311" i="5"/>
  <c r="H310" i="5"/>
  <c r="H309" i="5"/>
  <c r="H308" i="5"/>
  <c r="H307" i="5"/>
  <c r="H306" i="5"/>
  <c r="H303" i="5"/>
  <c r="H302" i="5"/>
  <c r="H301" i="5"/>
  <c r="H300" i="5"/>
  <c r="H299" i="5"/>
  <c r="H298" i="5"/>
  <c r="H297" i="5"/>
  <c r="H296" i="5"/>
  <c r="H295" i="5"/>
  <c r="H294" i="5"/>
  <c r="H293" i="5"/>
  <c r="H292" i="5"/>
  <c r="H291" i="5"/>
  <c r="H290" i="5"/>
  <c r="H289" i="5"/>
  <c r="H288" i="5"/>
  <c r="H287" i="5"/>
  <c r="H286" i="5"/>
  <c r="H285" i="5"/>
  <c r="H284" i="5"/>
  <c r="H283" i="5"/>
  <c r="H282" i="5"/>
  <c r="H281" i="5"/>
  <c r="H280" i="5"/>
  <c r="H278" i="5"/>
  <c r="H277" i="5"/>
  <c r="H276" i="5"/>
  <c r="H275" i="5"/>
  <c r="H274" i="5"/>
  <c r="H273" i="5"/>
  <c r="H272" i="5"/>
  <c r="H271" i="5"/>
  <c r="H270" i="5"/>
  <c r="H269" i="5"/>
  <c r="H268" i="5"/>
  <c r="H267" i="5"/>
  <c r="H266" i="5"/>
  <c r="H265" i="5"/>
  <c r="H264" i="5"/>
  <c r="H263" i="5"/>
  <c r="H262" i="5"/>
  <c r="H261" i="5"/>
  <c r="H260" i="5"/>
  <c r="H259" i="5"/>
  <c r="H258" i="5"/>
  <c r="H257" i="5"/>
  <c r="H256" i="5"/>
  <c r="H255" i="5"/>
  <c r="H252" i="5"/>
  <c r="H251" i="5"/>
  <c r="H250" i="5"/>
  <c r="H249" i="5"/>
  <c r="H247" i="5"/>
  <c r="H246" i="5"/>
  <c r="H245" i="5"/>
  <c r="H244" i="5"/>
  <c r="H241" i="5"/>
  <c r="H240" i="5"/>
  <c r="H239" i="5"/>
  <c r="H238" i="5"/>
  <c r="H237" i="5"/>
  <c r="H236" i="5"/>
  <c r="H235" i="5"/>
  <c r="H234" i="5"/>
  <c r="H232" i="5"/>
  <c r="H231" i="5"/>
  <c r="H230" i="5"/>
  <c r="H229" i="5"/>
  <c r="H228" i="5"/>
  <c r="H227" i="5"/>
  <c r="H226" i="5"/>
  <c r="H225" i="5"/>
  <c r="H222" i="5"/>
  <c r="H221" i="5"/>
  <c r="H220" i="5"/>
  <c r="H218" i="5"/>
  <c r="H217" i="5"/>
  <c r="H216" i="5"/>
  <c r="H214" i="5"/>
  <c r="H213" i="5"/>
  <c r="H212" i="5"/>
  <c r="H211" i="5"/>
  <c r="H208" i="5"/>
  <c r="H207" i="5"/>
  <c r="H206" i="5"/>
  <c r="H203" i="5"/>
  <c r="H202" i="5"/>
  <c r="H201" i="5"/>
  <c r="H200" i="5"/>
  <c r="H198" i="5"/>
  <c r="H197" i="5"/>
  <c r="H196" i="5"/>
  <c r="H194" i="5"/>
  <c r="H193" i="5"/>
  <c r="H192" i="5"/>
  <c r="H191" i="5"/>
  <c r="H190" i="5"/>
  <c r="H187" i="5"/>
  <c r="H186" i="5"/>
  <c r="H185" i="5"/>
  <c r="H181" i="5"/>
  <c r="H179" i="5"/>
  <c r="H177" i="5"/>
  <c r="H176" i="5"/>
  <c r="H175" i="5"/>
  <c r="H174" i="5"/>
  <c r="H173" i="5"/>
  <c r="H171" i="5"/>
  <c r="H170" i="5"/>
  <c r="H168" i="5"/>
  <c r="H165" i="5"/>
  <c r="H164" i="5"/>
  <c r="H163" i="5"/>
  <c r="H162" i="5"/>
  <c r="H161" i="5"/>
  <c r="H160" i="5"/>
  <c r="H159" i="5"/>
  <c r="H158" i="5"/>
  <c r="H156" i="5"/>
  <c r="H155" i="5"/>
  <c r="H154" i="5"/>
  <c r="H153" i="5"/>
  <c r="H152" i="5"/>
  <c r="H151" i="5"/>
  <c r="H150" i="5"/>
  <c r="H148" i="5"/>
  <c r="H147" i="5"/>
  <c r="H146" i="5"/>
  <c r="H145" i="5"/>
  <c r="H144" i="5"/>
  <c r="H143" i="5"/>
  <c r="H142" i="5"/>
  <c r="H141" i="5"/>
  <c r="H137" i="5"/>
  <c r="H136" i="5"/>
  <c r="H134" i="5"/>
  <c r="H133" i="5"/>
  <c r="H130" i="5"/>
  <c r="H129" i="5"/>
  <c r="H127" i="5"/>
  <c r="H126" i="5"/>
  <c r="H125" i="5"/>
  <c r="H124" i="5"/>
  <c r="H121" i="5"/>
  <c r="H120" i="5"/>
  <c r="H118" i="5"/>
  <c r="H117" i="5"/>
  <c r="H116" i="5"/>
  <c r="H115" i="5"/>
  <c r="H114" i="5"/>
  <c r="H110" i="5"/>
  <c r="H109" i="5"/>
  <c r="H107" i="5"/>
  <c r="H106" i="5"/>
  <c r="H105" i="5"/>
  <c r="H104" i="5"/>
  <c r="H103" i="5"/>
  <c r="H102" i="5"/>
  <c r="H101" i="5"/>
  <c r="H100" i="5"/>
  <c r="H99" i="5"/>
  <c r="H97" i="5"/>
  <c r="H95" i="5"/>
  <c r="H92" i="5"/>
  <c r="H91" i="5"/>
  <c r="H89" i="5"/>
  <c r="H88" i="5"/>
  <c r="H87" i="5"/>
  <c r="H86" i="5"/>
  <c r="H85" i="5"/>
  <c r="H84" i="5"/>
  <c r="H83" i="5"/>
  <c r="H82" i="5"/>
  <c r="H81" i="5"/>
  <c r="H80" i="5"/>
  <c r="H79" i="5"/>
  <c r="H78" i="5"/>
  <c r="H77" i="5"/>
  <c r="H74" i="5"/>
  <c r="H73" i="5"/>
  <c r="H72" i="5"/>
  <c r="H71" i="5"/>
  <c r="H70" i="5"/>
  <c r="H69" i="5"/>
  <c r="H68" i="5"/>
  <c r="H66" i="5"/>
  <c r="H65" i="5"/>
  <c r="H64" i="5"/>
  <c r="H63" i="5"/>
  <c r="H62" i="5"/>
  <c r="H59" i="5"/>
  <c r="H58" i="5"/>
  <c r="H57" i="5"/>
  <c r="H56" i="5"/>
  <c r="H55" i="5"/>
  <c r="H53" i="5"/>
  <c r="H52" i="5"/>
  <c r="H51" i="5"/>
  <c r="H50" i="5"/>
  <c r="H49" i="5"/>
  <c r="H46" i="5"/>
  <c r="H45" i="5"/>
  <c r="H44" i="5"/>
  <c r="H43" i="5"/>
  <c r="H42" i="5"/>
  <c r="H41" i="5"/>
  <c r="H40" i="5"/>
  <c r="H39" i="5"/>
  <c r="H35" i="5"/>
  <c r="H34" i="5"/>
  <c r="H33" i="5"/>
  <c r="H32" i="5"/>
  <c r="H31" i="5"/>
  <c r="H30" i="5"/>
  <c r="H29" i="5"/>
  <c r="H28" i="5"/>
  <c r="H27" i="5"/>
  <c r="H26" i="5"/>
  <c r="H25" i="5"/>
  <c r="H23" i="5"/>
  <c r="H22" i="5"/>
  <c r="H21" i="5"/>
  <c r="H20" i="5"/>
  <c r="H19" i="5"/>
  <c r="E7" i="5"/>
  <c r="J15" i="5"/>
  <c r="J14" i="5" s="1"/>
  <c r="M532" i="3" l="1"/>
  <c r="M173" i="3"/>
  <c r="M158" i="3"/>
  <c r="M77" i="3"/>
  <c r="M603" i="3"/>
  <c r="M141" i="3"/>
  <c r="M563" i="3"/>
  <c r="J329" i="3"/>
  <c r="J97" i="3"/>
  <c r="J94" i="3" s="1"/>
  <c r="J244" i="3"/>
  <c r="J582" i="3"/>
  <c r="J603" i="3"/>
  <c r="J352" i="3"/>
  <c r="J372" i="3"/>
  <c r="J367" i="3" s="1"/>
  <c r="J366" i="3" s="1"/>
  <c r="J487" i="3"/>
  <c r="J136" i="3"/>
  <c r="J132" i="3" s="1"/>
  <c r="J123" i="3" s="1"/>
  <c r="J62" i="3"/>
  <c r="J61" i="3" s="1"/>
  <c r="J141" i="3"/>
  <c r="J140" i="3" s="1"/>
  <c r="J139" i="3" s="1"/>
  <c r="J532" i="3"/>
  <c r="J77" i="3"/>
  <c r="J549" i="3"/>
  <c r="M94" i="3"/>
  <c r="J211" i="3"/>
  <c r="J654" i="3"/>
  <c r="M670" i="3"/>
  <c r="J426" i="3"/>
  <c r="J519" i="3"/>
  <c r="J590" i="3"/>
  <c r="J589" i="3" s="1"/>
  <c r="J588" i="3" s="1"/>
  <c r="J306" i="3"/>
  <c r="J305" i="3" s="1"/>
  <c r="J120" i="3"/>
  <c r="J638" i="3"/>
  <c r="J470" i="3"/>
  <c r="J49" i="3"/>
  <c r="J48" i="3" s="1"/>
  <c r="M654" i="3"/>
  <c r="J225" i="3"/>
  <c r="J224" i="3" s="1"/>
  <c r="M306" i="3"/>
  <c r="J475" i="3"/>
  <c r="J540" i="3"/>
  <c r="J626" i="3"/>
  <c r="J625" i="3" s="1"/>
  <c r="M62" i="3"/>
  <c r="M61" i="3" s="1"/>
  <c r="J124" i="3"/>
  <c r="J234" i="3"/>
  <c r="M170" i="3"/>
  <c r="M249" i="3"/>
  <c r="M470" i="3"/>
  <c r="M619" i="3"/>
  <c r="M618" i="3" s="1"/>
  <c r="M617" i="3" s="1"/>
  <c r="J99" i="3"/>
  <c r="M475" i="3"/>
  <c r="M474" i="3" s="1"/>
  <c r="J381" i="3"/>
  <c r="J376" i="3" s="1"/>
  <c r="J509" i="3"/>
  <c r="J609" i="3"/>
  <c r="M549" i="3"/>
  <c r="J181" i="3"/>
  <c r="M400" i="3"/>
  <c r="M387" i="3" s="1"/>
  <c r="M457" i="3"/>
  <c r="J646" i="3"/>
  <c r="J645" i="3" s="1"/>
  <c r="M49" i="3"/>
  <c r="M626" i="3"/>
  <c r="M39" i="3"/>
  <c r="J55" i="3"/>
  <c r="M68" i="3"/>
  <c r="J158" i="3"/>
  <c r="M220" i="3"/>
  <c r="J432" i="3"/>
  <c r="J425" i="3" s="1"/>
  <c r="J386" i="3" s="1"/>
  <c r="M590" i="3"/>
  <c r="M589" i="3" s="1"/>
  <c r="M588" i="3" s="1"/>
  <c r="J91" i="3"/>
  <c r="J76" i="3" s="1"/>
  <c r="J359" i="3"/>
  <c r="J575" i="3"/>
  <c r="J568" i="3" s="1"/>
  <c r="J567" i="3" s="1"/>
  <c r="J200" i="3"/>
  <c r="M426" i="3"/>
  <c r="M425" i="3" s="1"/>
  <c r="J400" i="3"/>
  <c r="J39" i="3"/>
  <c r="J580" i="3"/>
  <c r="M280" i="3"/>
  <c r="J388" i="3"/>
  <c r="J387" i="3" s="1"/>
  <c r="J185" i="3"/>
  <c r="J184" i="3" s="1"/>
  <c r="M359" i="3"/>
  <c r="J25" i="3"/>
  <c r="J18" i="3" s="1"/>
  <c r="J596" i="3"/>
  <c r="M185" i="3"/>
  <c r="M25" i="3"/>
  <c r="J190" i="3"/>
  <c r="J189" i="3" s="1"/>
  <c r="J255" i="3"/>
  <c r="J254" i="3" s="1"/>
  <c r="J370" i="3"/>
  <c r="J513" i="3"/>
  <c r="J512" i="3" s="1"/>
  <c r="J473" i="3" s="1"/>
  <c r="M211" i="3"/>
  <c r="M388" i="3"/>
  <c r="M634" i="3"/>
  <c r="M129" i="3"/>
  <c r="J129" i="3"/>
  <c r="M638" i="3"/>
  <c r="J133" i="3"/>
  <c r="J114" i="3"/>
  <c r="J453" i="3"/>
  <c r="M168" i="3"/>
  <c r="M329" i="3"/>
  <c r="M99" i="3"/>
  <c r="M136" i="3"/>
  <c r="M132" i="3" s="1"/>
  <c r="M368" i="3"/>
  <c r="M367" i="3" s="1"/>
  <c r="M662" i="3"/>
  <c r="M244" i="3"/>
  <c r="M114" i="3"/>
  <c r="M113" i="3" s="1"/>
  <c r="M216" i="3"/>
  <c r="M234" i="3"/>
  <c r="M224" i="3" s="1"/>
  <c r="M609" i="3"/>
  <c r="M19" i="3"/>
  <c r="M18" i="3" s="1"/>
  <c r="M255" i="3"/>
  <c r="M55" i="3"/>
  <c r="M48" i="3" s="1"/>
  <c r="M352" i="3"/>
  <c r="M646" i="3"/>
  <c r="M179" i="3"/>
  <c r="M445" i="3"/>
  <c r="M150" i="3"/>
  <c r="M140" i="3" s="1"/>
  <c r="M575" i="3"/>
  <c r="M568" i="3" s="1"/>
  <c r="M225" i="3"/>
  <c r="M513" i="3"/>
  <c r="M376" i="3"/>
  <c r="M487" i="3"/>
  <c r="M582" i="3"/>
  <c r="J474" i="3"/>
  <c r="M196" i="3"/>
  <c r="M189" i="3" s="1"/>
  <c r="M512" i="3"/>
  <c r="J210" i="3"/>
  <c r="J205" i="3" s="1"/>
  <c r="J167" i="3"/>
  <c r="J113" i="3"/>
  <c r="J243" i="3"/>
  <c r="J351" i="3"/>
  <c r="H20" i="6"/>
  <c r="H21" i="6"/>
  <c r="H22" i="6"/>
  <c r="H23" i="6"/>
  <c r="H25" i="6"/>
  <c r="H26" i="6"/>
  <c r="H27" i="6"/>
  <c r="H28" i="6"/>
  <c r="H29" i="6"/>
  <c r="H30" i="6"/>
  <c r="H31" i="6"/>
  <c r="H32" i="6"/>
  <c r="H33" i="6"/>
  <c r="H34" i="6"/>
  <c r="H35" i="6"/>
  <c r="H39" i="6"/>
  <c r="H40" i="6"/>
  <c r="H41" i="6"/>
  <c r="H42" i="6"/>
  <c r="H43" i="6"/>
  <c r="H44" i="6"/>
  <c r="H45" i="6"/>
  <c r="H46" i="6"/>
  <c r="H49" i="6"/>
  <c r="H50" i="6"/>
  <c r="H51" i="6"/>
  <c r="H52" i="6"/>
  <c r="H53" i="6"/>
  <c r="H55" i="6"/>
  <c r="H56" i="6"/>
  <c r="H57" i="6"/>
  <c r="H58" i="6"/>
  <c r="H59" i="6"/>
  <c r="H62" i="6"/>
  <c r="H63" i="6"/>
  <c r="H64" i="6"/>
  <c r="H65" i="6"/>
  <c r="H66" i="6"/>
  <c r="H68" i="6"/>
  <c r="H69" i="6"/>
  <c r="H70" i="6"/>
  <c r="H71" i="6"/>
  <c r="H72" i="6"/>
  <c r="H73" i="6"/>
  <c r="H74" i="6"/>
  <c r="H77" i="6"/>
  <c r="H78" i="6"/>
  <c r="H79" i="6"/>
  <c r="H80" i="6"/>
  <c r="H81" i="6"/>
  <c r="H82" i="6"/>
  <c r="H83" i="6"/>
  <c r="H84" i="6"/>
  <c r="H85" i="6"/>
  <c r="H86" i="6"/>
  <c r="H87" i="6"/>
  <c r="H88" i="6"/>
  <c r="H89" i="6"/>
  <c r="H91" i="6"/>
  <c r="H92" i="6"/>
  <c r="H95" i="6"/>
  <c r="H97" i="6"/>
  <c r="H99" i="6"/>
  <c r="H100" i="6"/>
  <c r="H101" i="6"/>
  <c r="H102" i="6"/>
  <c r="H103" i="6"/>
  <c r="H104" i="6"/>
  <c r="H105" i="6"/>
  <c r="H106" i="6"/>
  <c r="H107" i="6"/>
  <c r="H109" i="6"/>
  <c r="H110" i="6"/>
  <c r="H114" i="6"/>
  <c r="H115" i="6"/>
  <c r="H116" i="6"/>
  <c r="H117" i="6"/>
  <c r="H118" i="6"/>
  <c r="H120" i="6"/>
  <c r="H121" i="6"/>
  <c r="H124" i="6"/>
  <c r="H125" i="6"/>
  <c r="H126" i="6"/>
  <c r="H127" i="6"/>
  <c r="H129" i="6"/>
  <c r="H130" i="6"/>
  <c r="H133" i="6"/>
  <c r="H134" i="6"/>
  <c r="H136" i="6"/>
  <c r="H137" i="6"/>
  <c r="H141" i="6"/>
  <c r="H142" i="6"/>
  <c r="H143" i="6"/>
  <c r="H144" i="6"/>
  <c r="H145" i="6"/>
  <c r="H146" i="6"/>
  <c r="H147" i="6"/>
  <c r="H148" i="6"/>
  <c r="H150" i="6"/>
  <c r="H151" i="6"/>
  <c r="H152" i="6"/>
  <c r="H153" i="6"/>
  <c r="H154" i="6"/>
  <c r="H155" i="6"/>
  <c r="H156" i="6"/>
  <c r="H158" i="6"/>
  <c r="H159" i="6"/>
  <c r="H160" i="6"/>
  <c r="H161" i="6"/>
  <c r="H162" i="6"/>
  <c r="H163" i="6"/>
  <c r="H164" i="6"/>
  <c r="H165" i="6"/>
  <c r="H168" i="6"/>
  <c r="H170" i="6"/>
  <c r="H171" i="6"/>
  <c r="H173" i="6"/>
  <c r="H174" i="6"/>
  <c r="H175" i="6"/>
  <c r="H176" i="6"/>
  <c r="H177" i="6"/>
  <c r="H179" i="6"/>
  <c r="H181" i="6"/>
  <c r="H185" i="6"/>
  <c r="H186" i="6"/>
  <c r="H187" i="6"/>
  <c r="H190" i="6"/>
  <c r="H191" i="6"/>
  <c r="H192" i="6"/>
  <c r="H193" i="6"/>
  <c r="H194" i="6"/>
  <c r="H196" i="6"/>
  <c r="H197" i="6"/>
  <c r="H198" i="6"/>
  <c r="H200" i="6"/>
  <c r="H201" i="6"/>
  <c r="H202" i="6"/>
  <c r="H203" i="6"/>
  <c r="H206" i="6"/>
  <c r="H207" i="6"/>
  <c r="H208" i="6"/>
  <c r="H211" i="6"/>
  <c r="H212" i="6"/>
  <c r="H213" i="6"/>
  <c r="H214" i="6"/>
  <c r="H216" i="6"/>
  <c r="H217" i="6"/>
  <c r="H218" i="6"/>
  <c r="H220" i="6"/>
  <c r="H221" i="6"/>
  <c r="H222" i="6"/>
  <c r="H225" i="6"/>
  <c r="H226" i="6"/>
  <c r="H227" i="6"/>
  <c r="H228" i="6"/>
  <c r="H229" i="6"/>
  <c r="H230" i="6"/>
  <c r="H231" i="6"/>
  <c r="H232" i="6"/>
  <c r="H234" i="6"/>
  <c r="H235" i="6"/>
  <c r="H236" i="6"/>
  <c r="H237" i="6"/>
  <c r="H238" i="6"/>
  <c r="H239" i="6"/>
  <c r="H240" i="6"/>
  <c r="H241" i="6"/>
  <c r="H244" i="6"/>
  <c r="H245" i="6"/>
  <c r="H246" i="6"/>
  <c r="H247" i="6"/>
  <c r="H249" i="6"/>
  <c r="H250" i="6"/>
  <c r="H251" i="6"/>
  <c r="H252" i="6"/>
  <c r="H255" i="6"/>
  <c r="H256" i="6"/>
  <c r="H257" i="6"/>
  <c r="H258" i="6"/>
  <c r="H259" i="6"/>
  <c r="H260" i="6"/>
  <c r="H261" i="6"/>
  <c r="H262" i="6"/>
  <c r="H263" i="6"/>
  <c r="H264" i="6"/>
  <c r="H265" i="6"/>
  <c r="H266" i="6"/>
  <c r="H267" i="6"/>
  <c r="H268" i="6"/>
  <c r="H269" i="6"/>
  <c r="H270" i="6"/>
  <c r="H271" i="6"/>
  <c r="H272" i="6"/>
  <c r="H273" i="6"/>
  <c r="H274" i="6"/>
  <c r="H275" i="6"/>
  <c r="H276" i="6"/>
  <c r="H277" i="6"/>
  <c r="H278" i="6"/>
  <c r="H280" i="6"/>
  <c r="H281" i="6"/>
  <c r="H282" i="6"/>
  <c r="H283" i="6"/>
  <c r="H284" i="6"/>
  <c r="H285" i="6"/>
  <c r="H286" i="6"/>
  <c r="H287" i="6"/>
  <c r="H288" i="6"/>
  <c r="H289" i="6"/>
  <c r="H290" i="6"/>
  <c r="H291" i="6"/>
  <c r="H292" i="6"/>
  <c r="H293" i="6"/>
  <c r="H294" i="6"/>
  <c r="H295" i="6"/>
  <c r="H296" i="6"/>
  <c r="H297" i="6"/>
  <c r="H298" i="6"/>
  <c r="H299" i="6"/>
  <c r="H300" i="6"/>
  <c r="H301" i="6"/>
  <c r="H302" i="6"/>
  <c r="H303" i="6"/>
  <c r="H306" i="6"/>
  <c r="H307" i="6"/>
  <c r="H308" i="6"/>
  <c r="H309" i="6"/>
  <c r="H310" i="6"/>
  <c r="H311" i="6"/>
  <c r="H312" i="6"/>
  <c r="H313" i="6"/>
  <c r="H314" i="6"/>
  <c r="H315" i="6"/>
  <c r="H316" i="6"/>
  <c r="H317" i="6"/>
  <c r="H318" i="6"/>
  <c r="H319" i="6"/>
  <c r="H320" i="6"/>
  <c r="H321" i="6"/>
  <c r="H322" i="6"/>
  <c r="H323" i="6"/>
  <c r="H324" i="6"/>
  <c r="H325" i="6"/>
  <c r="H326" i="6"/>
  <c r="H327" i="6"/>
  <c r="H329" i="6"/>
  <c r="H330" i="6"/>
  <c r="H331" i="6"/>
  <c r="H332" i="6"/>
  <c r="H333" i="6"/>
  <c r="H334" i="6"/>
  <c r="H335" i="6"/>
  <c r="H336" i="6"/>
  <c r="H337" i="6"/>
  <c r="H338" i="6"/>
  <c r="H339" i="6"/>
  <c r="H340" i="6"/>
  <c r="H341" i="6"/>
  <c r="H342" i="6"/>
  <c r="H343" i="6"/>
  <c r="H344" i="6"/>
  <c r="H345" i="6"/>
  <c r="H346" i="6"/>
  <c r="H347" i="6"/>
  <c r="H348" i="6"/>
  <c r="H352" i="6"/>
  <c r="H353" i="6"/>
  <c r="H354" i="6"/>
  <c r="H355" i="6"/>
  <c r="H356" i="6"/>
  <c r="H357" i="6"/>
  <c r="H359" i="6"/>
  <c r="H360" i="6"/>
  <c r="H361" i="6"/>
  <c r="H362" i="6"/>
  <c r="H363" i="6"/>
  <c r="H364" i="6"/>
  <c r="H368" i="6"/>
  <c r="H370" i="6"/>
  <c r="H372" i="6"/>
  <c r="H373" i="6"/>
  <c r="H374" i="6"/>
  <c r="H377" i="6"/>
  <c r="H379" i="6"/>
  <c r="H381" i="6"/>
  <c r="H382" i="6"/>
  <c r="H383" i="6"/>
  <c r="H388" i="6"/>
  <c r="H389" i="6"/>
  <c r="H390" i="6"/>
  <c r="H391" i="6"/>
  <c r="H392" i="6"/>
  <c r="H393" i="6"/>
  <c r="H394" i="6"/>
  <c r="H395" i="6"/>
  <c r="H396" i="6"/>
  <c r="H397" i="6"/>
  <c r="H398" i="6"/>
  <c r="H400" i="6"/>
  <c r="H401" i="6"/>
  <c r="H402" i="6"/>
  <c r="H403" i="6"/>
  <c r="H404" i="6"/>
  <c r="H405" i="6"/>
  <c r="H406" i="6"/>
  <c r="H407" i="6"/>
  <c r="H408" i="6"/>
  <c r="H409" i="6"/>
  <c r="H410" i="6"/>
  <c r="H411" i="6"/>
  <c r="H412" i="6"/>
  <c r="H413" i="6"/>
  <c r="H414" i="6"/>
  <c r="H415" i="6"/>
  <c r="H416" i="6"/>
  <c r="H417" i="6"/>
  <c r="H418" i="6"/>
  <c r="H419" i="6"/>
  <c r="H420" i="6"/>
  <c r="H422" i="6"/>
  <c r="H423" i="6"/>
  <c r="H426" i="6"/>
  <c r="H427" i="6"/>
  <c r="H428" i="6"/>
  <c r="H429" i="6"/>
  <c r="H430" i="6"/>
  <c r="H432" i="6"/>
  <c r="H433" i="6"/>
  <c r="H434" i="6"/>
  <c r="H435" i="6"/>
  <c r="H436" i="6"/>
  <c r="H437" i="6"/>
  <c r="H438" i="6"/>
  <c r="H439" i="6"/>
  <c r="H440" i="6"/>
  <c r="H441" i="6"/>
  <c r="H442" i="6"/>
  <c r="H443" i="6"/>
  <c r="H445" i="6"/>
  <c r="H446" i="6"/>
  <c r="H447" i="6"/>
  <c r="H448" i="6"/>
  <c r="H449" i="6"/>
  <c r="H450" i="6"/>
  <c r="H451" i="6"/>
  <c r="H453" i="6"/>
  <c r="H454" i="6"/>
  <c r="H455" i="6"/>
  <c r="H457" i="6"/>
  <c r="H458" i="6"/>
  <c r="H459" i="6"/>
  <c r="H460" i="6"/>
  <c r="H461" i="6"/>
  <c r="H462" i="6"/>
  <c r="H463" i="6"/>
  <c r="H464" i="6"/>
  <c r="H465" i="6"/>
  <c r="H466" i="6"/>
  <c r="H467" i="6"/>
  <c r="H468" i="6"/>
  <c r="H470" i="6"/>
  <c r="H471" i="6"/>
  <c r="H475" i="6"/>
  <c r="H476" i="6"/>
  <c r="H477" i="6"/>
  <c r="H478" i="6"/>
  <c r="H479" i="6"/>
  <c r="H480" i="6"/>
  <c r="H481" i="6"/>
  <c r="H482" i="6"/>
  <c r="H483" i="6"/>
  <c r="H484" i="6"/>
  <c r="H485" i="6"/>
  <c r="H487" i="6"/>
  <c r="H488" i="6"/>
  <c r="H489" i="6"/>
  <c r="H490" i="6"/>
  <c r="H491" i="6"/>
  <c r="H492" i="6"/>
  <c r="H493" i="6"/>
  <c r="H494" i="6"/>
  <c r="H495" i="6"/>
  <c r="H496" i="6"/>
  <c r="H497" i="6"/>
  <c r="H498" i="6"/>
  <c r="H499" i="6"/>
  <c r="H500" i="6"/>
  <c r="H501" i="6"/>
  <c r="H502" i="6"/>
  <c r="H503" i="6"/>
  <c r="H504" i="6"/>
  <c r="H505" i="6"/>
  <c r="H506" i="6"/>
  <c r="H507" i="6"/>
  <c r="H509" i="6"/>
  <c r="H510" i="6"/>
  <c r="H513" i="6"/>
  <c r="H514" i="6"/>
  <c r="H515" i="6"/>
  <c r="H516" i="6"/>
  <c r="H517" i="6"/>
  <c r="H519" i="6"/>
  <c r="H520" i="6"/>
  <c r="H521" i="6"/>
  <c r="H522" i="6"/>
  <c r="H523" i="6"/>
  <c r="H524" i="6"/>
  <c r="H525" i="6"/>
  <c r="H526" i="6"/>
  <c r="H527" i="6"/>
  <c r="H528" i="6"/>
  <c r="H529" i="6"/>
  <c r="H530" i="6"/>
  <c r="H532" i="6"/>
  <c r="H533" i="6"/>
  <c r="H534" i="6"/>
  <c r="H535" i="6"/>
  <c r="H536" i="6"/>
  <c r="H537" i="6"/>
  <c r="H538" i="6"/>
  <c r="H540" i="6"/>
  <c r="H541" i="6"/>
  <c r="H542" i="6"/>
  <c r="H543" i="6"/>
  <c r="H544" i="6"/>
  <c r="H545" i="6"/>
  <c r="H546" i="6"/>
  <c r="H547" i="6"/>
  <c r="H549" i="6"/>
  <c r="H550" i="6"/>
  <c r="H551" i="6"/>
  <c r="H552" i="6"/>
  <c r="H553" i="6"/>
  <c r="H554" i="6"/>
  <c r="H555" i="6"/>
  <c r="H556" i="6"/>
  <c r="H557" i="6"/>
  <c r="H558" i="6"/>
  <c r="H559" i="6"/>
  <c r="H560" i="6"/>
  <c r="H561" i="6"/>
  <c r="H563" i="6"/>
  <c r="H564" i="6"/>
  <c r="H569" i="6"/>
  <c r="H570" i="6"/>
  <c r="H571" i="6"/>
  <c r="H572" i="6"/>
  <c r="H573" i="6"/>
  <c r="H575" i="6"/>
  <c r="H576" i="6"/>
  <c r="H577" i="6"/>
  <c r="H578" i="6"/>
  <c r="H580" i="6"/>
  <c r="H582" i="6"/>
  <c r="H583" i="6"/>
  <c r="H584" i="6"/>
  <c r="H585" i="6"/>
  <c r="H586" i="6"/>
  <c r="H590" i="6"/>
  <c r="H591" i="6"/>
  <c r="H592" i="6"/>
  <c r="H593" i="6"/>
  <c r="H594" i="6"/>
  <c r="H596" i="6"/>
  <c r="H597" i="6"/>
  <c r="H598" i="6"/>
  <c r="H599" i="6"/>
  <c r="H601" i="6"/>
  <c r="H603" i="6"/>
  <c r="H604" i="6"/>
  <c r="H605" i="6"/>
  <c r="H606" i="6"/>
  <c r="H607" i="6"/>
  <c r="H609" i="6"/>
  <c r="H610" i="6"/>
  <c r="H611" i="6"/>
  <c r="H612" i="6"/>
  <c r="H613" i="6"/>
  <c r="H614" i="6"/>
  <c r="H615" i="6"/>
  <c r="H619" i="6"/>
  <c r="H620" i="6"/>
  <c r="H621" i="6"/>
  <c r="H622" i="6"/>
  <c r="H623" i="6"/>
  <c r="H626" i="6"/>
  <c r="H627" i="6"/>
  <c r="H628" i="6"/>
  <c r="H630" i="6"/>
  <c r="H632" i="6"/>
  <c r="H634" i="6"/>
  <c r="H635" i="6"/>
  <c r="H636" i="6"/>
  <c r="H638" i="6"/>
  <c r="H639" i="6"/>
  <c r="H640" i="6"/>
  <c r="H641" i="6"/>
  <c r="H642" i="6"/>
  <c r="H643" i="6"/>
  <c r="H646" i="6"/>
  <c r="H647" i="6"/>
  <c r="H648" i="6"/>
  <c r="H649" i="6"/>
  <c r="H650" i="6"/>
  <c r="H651" i="6"/>
  <c r="H652" i="6"/>
  <c r="H654" i="6"/>
  <c r="H655" i="6"/>
  <c r="H656" i="6"/>
  <c r="H657" i="6"/>
  <c r="H658" i="6"/>
  <c r="H659" i="6"/>
  <c r="H660" i="6"/>
  <c r="H662" i="6"/>
  <c r="H663" i="6"/>
  <c r="H664" i="6"/>
  <c r="H665" i="6"/>
  <c r="H666" i="6"/>
  <c r="H667" i="6"/>
  <c r="H668" i="6"/>
  <c r="H670" i="6"/>
  <c r="H671" i="6"/>
  <c r="H672" i="6"/>
  <c r="H19" i="6"/>
  <c r="J19" i="6"/>
  <c r="J20" i="6"/>
  <c r="J21" i="6"/>
  <c r="J22" i="6"/>
  <c r="J23" i="6"/>
  <c r="J25" i="6"/>
  <c r="J26" i="6"/>
  <c r="J27" i="6"/>
  <c r="J28" i="6"/>
  <c r="J29" i="6"/>
  <c r="J30" i="6"/>
  <c r="J31" i="6"/>
  <c r="J32" i="6"/>
  <c r="J33" i="6"/>
  <c r="J34" i="6"/>
  <c r="J35" i="6"/>
  <c r="J39" i="6"/>
  <c r="J40" i="6"/>
  <c r="J41" i="6"/>
  <c r="J42" i="6"/>
  <c r="J43" i="6"/>
  <c r="J44" i="6"/>
  <c r="J45" i="6"/>
  <c r="J46" i="6"/>
  <c r="J49" i="6"/>
  <c r="J50" i="6"/>
  <c r="J51" i="6"/>
  <c r="J52" i="6"/>
  <c r="J53" i="6"/>
  <c r="J55" i="6"/>
  <c r="J56" i="6"/>
  <c r="J57" i="6"/>
  <c r="J58" i="6"/>
  <c r="J59" i="6"/>
  <c r="J62" i="6"/>
  <c r="J63" i="6"/>
  <c r="J64" i="6"/>
  <c r="J65" i="6"/>
  <c r="J66" i="6"/>
  <c r="J68" i="6"/>
  <c r="J69" i="6"/>
  <c r="J70" i="6"/>
  <c r="J71" i="6"/>
  <c r="J72" i="6"/>
  <c r="J73" i="6"/>
  <c r="J74" i="6"/>
  <c r="J77" i="6"/>
  <c r="J78" i="6"/>
  <c r="J79" i="6"/>
  <c r="J80" i="6"/>
  <c r="J81" i="6"/>
  <c r="J82" i="6"/>
  <c r="J83" i="6"/>
  <c r="J84" i="6"/>
  <c r="J85" i="6"/>
  <c r="J86" i="6"/>
  <c r="J87" i="6"/>
  <c r="J88" i="6"/>
  <c r="J89" i="6"/>
  <c r="J91" i="6"/>
  <c r="J92" i="6"/>
  <c r="J95" i="6"/>
  <c r="J94" i="6" s="1"/>
  <c r="J97" i="6"/>
  <c r="J96" i="6" s="1"/>
  <c r="J99" i="6"/>
  <c r="J100" i="6"/>
  <c r="J101" i="6"/>
  <c r="J102" i="6"/>
  <c r="J103" i="6"/>
  <c r="J104" i="6"/>
  <c r="J105" i="6"/>
  <c r="J106" i="6"/>
  <c r="J107" i="6"/>
  <c r="J109" i="6"/>
  <c r="J110" i="6"/>
  <c r="J114" i="6"/>
  <c r="J115" i="6"/>
  <c r="J116" i="6"/>
  <c r="J117" i="6"/>
  <c r="J118" i="6"/>
  <c r="J120" i="6"/>
  <c r="J121" i="6"/>
  <c r="J124" i="6"/>
  <c r="J125" i="6"/>
  <c r="J126" i="6"/>
  <c r="J127" i="6"/>
  <c r="J129" i="6"/>
  <c r="J130" i="6"/>
  <c r="J133" i="6"/>
  <c r="J134" i="6"/>
  <c r="J136" i="6"/>
  <c r="J137" i="6"/>
  <c r="J141" i="6"/>
  <c r="J142" i="6"/>
  <c r="J143" i="6"/>
  <c r="J144" i="6"/>
  <c r="J145" i="6"/>
  <c r="J146" i="6"/>
  <c r="J147" i="6"/>
  <c r="J148" i="6"/>
  <c r="J150" i="6"/>
  <c r="J151" i="6"/>
  <c r="J152" i="6"/>
  <c r="J153" i="6"/>
  <c r="J154" i="6"/>
  <c r="J155" i="6"/>
  <c r="J156" i="6"/>
  <c r="J158" i="6"/>
  <c r="J159" i="6"/>
  <c r="J160" i="6"/>
  <c r="J161" i="6"/>
  <c r="J162" i="6"/>
  <c r="J163" i="6"/>
  <c r="J164" i="6"/>
  <c r="J165" i="6"/>
  <c r="J168" i="6"/>
  <c r="J167" i="6" s="1"/>
  <c r="J170" i="6"/>
  <c r="J171" i="6"/>
  <c r="J173" i="6"/>
  <c r="J174" i="6"/>
  <c r="J175" i="6"/>
  <c r="J176" i="6"/>
  <c r="J177" i="6"/>
  <c r="J179" i="6"/>
  <c r="J178" i="6" s="1"/>
  <c r="J181" i="6"/>
  <c r="J180" i="6" s="1"/>
  <c r="J185" i="6"/>
  <c r="J186" i="6"/>
  <c r="J187" i="6"/>
  <c r="J190" i="6"/>
  <c r="J191" i="6"/>
  <c r="J192" i="6"/>
  <c r="J193" i="6"/>
  <c r="J194" i="6"/>
  <c r="J196" i="6"/>
  <c r="J197" i="6"/>
  <c r="J198" i="6"/>
  <c r="J200" i="6"/>
  <c r="J201" i="6"/>
  <c r="J202" i="6"/>
  <c r="J203" i="6"/>
  <c r="J206" i="6"/>
  <c r="J207" i="6"/>
  <c r="J208" i="6"/>
  <c r="J211" i="6"/>
  <c r="J212" i="6"/>
  <c r="J213" i="6"/>
  <c r="J214" i="6"/>
  <c r="J216" i="6"/>
  <c r="J217" i="6"/>
  <c r="J218" i="6"/>
  <c r="J220" i="6"/>
  <c r="J221" i="6"/>
  <c r="J222" i="6"/>
  <c r="J225" i="6"/>
  <c r="J226" i="6"/>
  <c r="J227" i="6"/>
  <c r="J228" i="6"/>
  <c r="J229" i="6"/>
  <c r="J230" i="6"/>
  <c r="J231" i="6"/>
  <c r="J232" i="6"/>
  <c r="J234" i="6"/>
  <c r="J235" i="6"/>
  <c r="J236" i="6"/>
  <c r="J237" i="6"/>
  <c r="J238" i="6"/>
  <c r="J239" i="6"/>
  <c r="J240" i="6"/>
  <c r="J241" i="6"/>
  <c r="J244" i="6"/>
  <c r="J245" i="6"/>
  <c r="J246" i="6"/>
  <c r="J247" i="6"/>
  <c r="J249" i="6"/>
  <c r="J250" i="6"/>
  <c r="J251" i="6"/>
  <c r="J252" i="6"/>
  <c r="J255" i="6"/>
  <c r="J256" i="6"/>
  <c r="J257" i="6"/>
  <c r="J258" i="6"/>
  <c r="J259" i="6"/>
  <c r="J260" i="6"/>
  <c r="J261" i="6"/>
  <c r="J262" i="6"/>
  <c r="J263" i="6"/>
  <c r="J264" i="6"/>
  <c r="J265" i="6"/>
  <c r="J266" i="6"/>
  <c r="J267" i="6"/>
  <c r="J268" i="6"/>
  <c r="J269" i="6"/>
  <c r="J270" i="6"/>
  <c r="J271" i="6"/>
  <c r="J272" i="6"/>
  <c r="J273" i="6"/>
  <c r="J274" i="6"/>
  <c r="J275" i="6"/>
  <c r="J276" i="6"/>
  <c r="J277" i="6"/>
  <c r="J278" i="6"/>
  <c r="J280" i="6"/>
  <c r="J281" i="6"/>
  <c r="J282" i="6"/>
  <c r="J283" i="6"/>
  <c r="J284" i="6"/>
  <c r="J285" i="6"/>
  <c r="J286" i="6"/>
  <c r="J287" i="6"/>
  <c r="J288" i="6"/>
  <c r="J289" i="6"/>
  <c r="J290" i="6"/>
  <c r="J291" i="6"/>
  <c r="J292" i="6"/>
  <c r="J293" i="6"/>
  <c r="J294" i="6"/>
  <c r="J295" i="6"/>
  <c r="J296" i="6"/>
  <c r="J297" i="6"/>
  <c r="J298" i="6"/>
  <c r="J299" i="6"/>
  <c r="J300" i="6"/>
  <c r="J301" i="6"/>
  <c r="J302" i="6"/>
  <c r="J303" i="6"/>
  <c r="J306" i="6"/>
  <c r="J307" i="6"/>
  <c r="J308" i="6"/>
  <c r="J309" i="6"/>
  <c r="J310" i="6"/>
  <c r="J311" i="6"/>
  <c r="J312" i="6"/>
  <c r="J313" i="6"/>
  <c r="J314" i="6"/>
  <c r="J315" i="6"/>
  <c r="J316" i="6"/>
  <c r="J317" i="6"/>
  <c r="J318" i="6"/>
  <c r="J319" i="6"/>
  <c r="J320" i="6"/>
  <c r="J321" i="6"/>
  <c r="J322" i="6"/>
  <c r="J323" i="6"/>
  <c r="J324" i="6"/>
  <c r="J325" i="6"/>
  <c r="J326" i="6"/>
  <c r="J327" i="6"/>
  <c r="J329" i="6"/>
  <c r="J330" i="6"/>
  <c r="J331" i="6"/>
  <c r="J332" i="6"/>
  <c r="J333" i="6"/>
  <c r="J334" i="6"/>
  <c r="J335" i="6"/>
  <c r="J336" i="6"/>
  <c r="J337" i="6"/>
  <c r="J338" i="6"/>
  <c r="J339" i="6"/>
  <c r="J340" i="6"/>
  <c r="J341" i="6"/>
  <c r="J342" i="6"/>
  <c r="J343" i="6"/>
  <c r="J344" i="6"/>
  <c r="J345" i="6"/>
  <c r="J346" i="6"/>
  <c r="J347" i="6"/>
  <c r="J348" i="6"/>
  <c r="J352" i="6"/>
  <c r="J353" i="6"/>
  <c r="J354" i="6"/>
  <c r="J355" i="6"/>
  <c r="J356" i="6"/>
  <c r="J357" i="6"/>
  <c r="J359" i="6"/>
  <c r="J360" i="6"/>
  <c r="J361" i="6"/>
  <c r="J362" i="6"/>
  <c r="J363" i="6"/>
  <c r="J364" i="6"/>
  <c r="J368" i="6"/>
  <c r="J367" i="6" s="1"/>
  <c r="J370" i="6"/>
  <c r="J369" i="6" s="1"/>
  <c r="J372" i="6"/>
  <c r="J373" i="6"/>
  <c r="J374" i="6"/>
  <c r="J377" i="6"/>
  <c r="J376" i="6" s="1"/>
  <c r="J379" i="6"/>
  <c r="J378" i="6" s="1"/>
  <c r="J381" i="6"/>
  <c r="J382" i="6"/>
  <c r="J383" i="6"/>
  <c r="J388" i="6"/>
  <c r="J389" i="6"/>
  <c r="J390" i="6"/>
  <c r="J391" i="6"/>
  <c r="J392" i="6"/>
  <c r="J393" i="6"/>
  <c r="J394" i="6"/>
  <c r="J395" i="6"/>
  <c r="J396" i="6"/>
  <c r="J397" i="6"/>
  <c r="J398" i="6"/>
  <c r="J400" i="6"/>
  <c r="J401" i="6"/>
  <c r="J402" i="6"/>
  <c r="J403" i="6"/>
  <c r="J404" i="6"/>
  <c r="J405" i="6"/>
  <c r="J406" i="6"/>
  <c r="J407" i="6"/>
  <c r="J408" i="6"/>
  <c r="J409" i="6"/>
  <c r="J410" i="6"/>
  <c r="J411" i="6"/>
  <c r="J412" i="6"/>
  <c r="J413" i="6"/>
  <c r="J414" i="6"/>
  <c r="J415" i="6"/>
  <c r="J416" i="6"/>
  <c r="J417" i="6"/>
  <c r="J418" i="6"/>
  <c r="J419" i="6"/>
  <c r="J420" i="6"/>
  <c r="J422" i="6"/>
  <c r="J423" i="6"/>
  <c r="J426" i="6"/>
  <c r="J427" i="6"/>
  <c r="J428" i="6"/>
  <c r="J429" i="6"/>
  <c r="J430" i="6"/>
  <c r="J432" i="6"/>
  <c r="J433" i="6"/>
  <c r="J434" i="6"/>
  <c r="J435" i="6"/>
  <c r="J436" i="6"/>
  <c r="J437" i="6"/>
  <c r="J438" i="6"/>
  <c r="J439" i="6"/>
  <c r="J440" i="6"/>
  <c r="J441" i="6"/>
  <c r="J442" i="6"/>
  <c r="J443" i="6"/>
  <c r="J445" i="6"/>
  <c r="J446" i="6"/>
  <c r="J447" i="6"/>
  <c r="J448" i="6"/>
  <c r="J449" i="6"/>
  <c r="J450" i="6"/>
  <c r="J451" i="6"/>
  <c r="J453" i="6"/>
  <c r="J454" i="6"/>
  <c r="J455" i="6"/>
  <c r="J457" i="6"/>
  <c r="J458" i="6"/>
  <c r="J459" i="6"/>
  <c r="J460" i="6"/>
  <c r="J461" i="6"/>
  <c r="J462" i="6"/>
  <c r="J463" i="6"/>
  <c r="J464" i="6"/>
  <c r="J465" i="6"/>
  <c r="J466" i="6"/>
  <c r="J467" i="6"/>
  <c r="J468" i="6"/>
  <c r="J470" i="6"/>
  <c r="J471" i="6"/>
  <c r="J475" i="6"/>
  <c r="J476" i="6"/>
  <c r="J477" i="6"/>
  <c r="J478" i="6"/>
  <c r="J479" i="6"/>
  <c r="J480" i="6"/>
  <c r="J481" i="6"/>
  <c r="J482" i="6"/>
  <c r="J483" i="6"/>
  <c r="J484" i="6"/>
  <c r="J485" i="6"/>
  <c r="J487" i="6"/>
  <c r="J488" i="6"/>
  <c r="J489" i="6"/>
  <c r="J490" i="6"/>
  <c r="J491" i="6"/>
  <c r="J492" i="6"/>
  <c r="J493" i="6"/>
  <c r="J494" i="6"/>
  <c r="J495" i="6"/>
  <c r="J496" i="6"/>
  <c r="J497" i="6"/>
  <c r="J498" i="6"/>
  <c r="J499" i="6"/>
  <c r="J500" i="6"/>
  <c r="J501" i="6"/>
  <c r="J502" i="6"/>
  <c r="J503" i="6"/>
  <c r="J504" i="6"/>
  <c r="J505" i="6"/>
  <c r="J506" i="6"/>
  <c r="J507" i="6"/>
  <c r="J509" i="6"/>
  <c r="J510" i="6"/>
  <c r="J513" i="6"/>
  <c r="J514" i="6"/>
  <c r="J515" i="6"/>
  <c r="J516" i="6"/>
  <c r="J517" i="6"/>
  <c r="J519" i="6"/>
  <c r="J520" i="6"/>
  <c r="J521" i="6"/>
  <c r="J522" i="6"/>
  <c r="J523" i="6"/>
  <c r="J524" i="6"/>
  <c r="J525" i="6"/>
  <c r="J526" i="6"/>
  <c r="J527" i="6"/>
  <c r="J528" i="6"/>
  <c r="J529" i="6"/>
  <c r="J530" i="6"/>
  <c r="J532" i="6"/>
  <c r="J533" i="6"/>
  <c r="J534" i="6"/>
  <c r="J535" i="6"/>
  <c r="J536" i="6"/>
  <c r="J537" i="6"/>
  <c r="J538" i="6"/>
  <c r="J540" i="6"/>
  <c r="J541" i="6"/>
  <c r="J542" i="6"/>
  <c r="J543" i="6"/>
  <c r="J544" i="6"/>
  <c r="J545" i="6"/>
  <c r="J546" i="6"/>
  <c r="J547" i="6"/>
  <c r="J549" i="6"/>
  <c r="J550" i="6"/>
  <c r="J551" i="6"/>
  <c r="J552" i="6"/>
  <c r="J553" i="6"/>
  <c r="J554" i="6"/>
  <c r="J555" i="6"/>
  <c r="J556" i="6"/>
  <c r="J557" i="6"/>
  <c r="J558" i="6"/>
  <c r="J559" i="6"/>
  <c r="J560" i="6"/>
  <c r="J561" i="6"/>
  <c r="J563" i="6"/>
  <c r="J564" i="6"/>
  <c r="J569" i="6"/>
  <c r="J570" i="6"/>
  <c r="J571" i="6"/>
  <c r="J572" i="6"/>
  <c r="J573" i="6"/>
  <c r="J575" i="6"/>
  <c r="J576" i="6"/>
  <c r="J577" i="6"/>
  <c r="J578" i="6"/>
  <c r="J580" i="6"/>
  <c r="J579" i="6" s="1"/>
  <c r="J582" i="6"/>
  <c r="J583" i="6"/>
  <c r="J584" i="6"/>
  <c r="J585" i="6"/>
  <c r="J586" i="6"/>
  <c r="J590" i="6"/>
  <c r="J591" i="6"/>
  <c r="J592" i="6"/>
  <c r="J593" i="6"/>
  <c r="J594" i="6"/>
  <c r="J596" i="6"/>
  <c r="J597" i="6"/>
  <c r="J598" i="6"/>
  <c r="J599" i="6"/>
  <c r="J601" i="6"/>
  <c r="J600" i="6" s="1"/>
  <c r="J603" i="6"/>
  <c r="J604" i="6"/>
  <c r="J605" i="6"/>
  <c r="J606" i="6"/>
  <c r="J607" i="6"/>
  <c r="J609" i="6"/>
  <c r="J610" i="6"/>
  <c r="J611" i="6"/>
  <c r="J612" i="6"/>
  <c r="J613" i="6"/>
  <c r="J614" i="6"/>
  <c r="J615" i="6"/>
  <c r="J619" i="6"/>
  <c r="J620" i="6"/>
  <c r="J621" i="6"/>
  <c r="J622" i="6"/>
  <c r="J623" i="6"/>
  <c r="J626" i="6"/>
  <c r="J627" i="6"/>
  <c r="J628" i="6"/>
  <c r="J630" i="6"/>
  <c r="J629" i="6" s="1"/>
  <c r="J632" i="6"/>
  <c r="J631" i="6" s="1"/>
  <c r="J634" i="6"/>
  <c r="J635" i="6"/>
  <c r="J636" i="6"/>
  <c r="J638" i="6"/>
  <c r="J639" i="6"/>
  <c r="J640" i="6"/>
  <c r="J641" i="6"/>
  <c r="J642" i="6"/>
  <c r="J643" i="6"/>
  <c r="J646" i="6"/>
  <c r="J647" i="6"/>
  <c r="J648" i="6"/>
  <c r="J649" i="6"/>
  <c r="J650" i="6"/>
  <c r="J651" i="6"/>
  <c r="J652" i="6"/>
  <c r="J654" i="6"/>
  <c r="J655" i="6"/>
  <c r="J656" i="6"/>
  <c r="J657" i="6"/>
  <c r="J658" i="6"/>
  <c r="J659" i="6"/>
  <c r="J660" i="6"/>
  <c r="J662" i="6"/>
  <c r="J663" i="6"/>
  <c r="J664" i="6"/>
  <c r="J665" i="6"/>
  <c r="J666" i="6"/>
  <c r="J667" i="6"/>
  <c r="J668" i="6"/>
  <c r="J670" i="6"/>
  <c r="J671" i="6"/>
  <c r="J672" i="6"/>
  <c r="J19" i="5"/>
  <c r="J20" i="5"/>
  <c r="J21" i="5"/>
  <c r="J22" i="5"/>
  <c r="J23" i="5"/>
  <c r="J25" i="5"/>
  <c r="J26" i="5"/>
  <c r="J27" i="5"/>
  <c r="J28" i="5"/>
  <c r="J29" i="5"/>
  <c r="J30" i="5"/>
  <c r="J31" i="5"/>
  <c r="J32" i="5"/>
  <c r="J33" i="5"/>
  <c r="J34" i="5"/>
  <c r="J35" i="5"/>
  <c r="J39" i="5"/>
  <c r="J40" i="5"/>
  <c r="J41" i="5"/>
  <c r="J42" i="5"/>
  <c r="J43" i="5"/>
  <c r="J44" i="5"/>
  <c r="J45" i="5"/>
  <c r="J46" i="5"/>
  <c r="J49" i="5"/>
  <c r="J50" i="5"/>
  <c r="J51" i="5"/>
  <c r="J52" i="5"/>
  <c r="J53" i="5"/>
  <c r="J55" i="5"/>
  <c r="J56" i="5"/>
  <c r="J57" i="5"/>
  <c r="J58" i="5"/>
  <c r="J59" i="5"/>
  <c r="J62" i="5"/>
  <c r="J63" i="5"/>
  <c r="J64" i="5"/>
  <c r="J65" i="5"/>
  <c r="J66" i="5"/>
  <c r="J68" i="5"/>
  <c r="J69" i="5"/>
  <c r="J70" i="5"/>
  <c r="J71" i="5"/>
  <c r="J72" i="5"/>
  <c r="J73" i="5"/>
  <c r="J74" i="5"/>
  <c r="J77" i="5"/>
  <c r="J78" i="5"/>
  <c r="J79" i="5"/>
  <c r="J80" i="5"/>
  <c r="J81" i="5"/>
  <c r="J82" i="5"/>
  <c r="J83" i="5"/>
  <c r="J84" i="5"/>
  <c r="J85" i="5"/>
  <c r="J86" i="5"/>
  <c r="J87" i="5"/>
  <c r="J88" i="5"/>
  <c r="J89" i="5"/>
  <c r="J91" i="5"/>
  <c r="J92" i="5"/>
  <c r="J95" i="5"/>
  <c r="J94" i="5" s="1"/>
  <c r="J97" i="5"/>
  <c r="J96" i="5" s="1"/>
  <c r="J99" i="5"/>
  <c r="J100" i="5"/>
  <c r="J101" i="5"/>
  <c r="J102" i="5"/>
  <c r="J103" i="5"/>
  <c r="J104" i="5"/>
  <c r="J105" i="5"/>
  <c r="J106" i="5"/>
  <c r="J107" i="5"/>
  <c r="J109" i="5"/>
  <c r="J108" i="5" s="1"/>
  <c r="J110" i="5"/>
  <c r="J114" i="5"/>
  <c r="J115" i="5"/>
  <c r="J116" i="5"/>
  <c r="J117" i="5"/>
  <c r="J118" i="5"/>
  <c r="J120" i="5"/>
  <c r="J121" i="5"/>
  <c r="J124" i="5"/>
  <c r="J125" i="5"/>
  <c r="J126" i="5"/>
  <c r="J127" i="5"/>
  <c r="J129" i="5"/>
  <c r="J130" i="5"/>
  <c r="J133" i="5"/>
  <c r="J134" i="5"/>
  <c r="J136" i="5"/>
  <c r="J137" i="5"/>
  <c r="J141" i="5"/>
  <c r="J142" i="5"/>
  <c r="J143" i="5"/>
  <c r="J144" i="5"/>
  <c r="J145" i="5"/>
  <c r="J146" i="5"/>
  <c r="J147" i="5"/>
  <c r="J148" i="5"/>
  <c r="J150" i="5"/>
  <c r="J149" i="5" s="1"/>
  <c r="J151" i="5"/>
  <c r="J152" i="5"/>
  <c r="J153" i="5"/>
  <c r="J154" i="5"/>
  <c r="J155" i="5"/>
  <c r="J156" i="5"/>
  <c r="J158" i="5"/>
  <c r="J159" i="5"/>
  <c r="J160" i="5"/>
  <c r="J161" i="5"/>
  <c r="J162" i="5"/>
  <c r="J163" i="5"/>
  <c r="J164" i="5"/>
  <c r="J165" i="5"/>
  <c r="J168" i="5"/>
  <c r="J167" i="5" s="1"/>
  <c r="J170" i="5"/>
  <c r="J171" i="5"/>
  <c r="J173" i="5"/>
  <c r="J174" i="5"/>
  <c r="J175" i="5"/>
  <c r="J176" i="5"/>
  <c r="J177" i="5"/>
  <c r="J179" i="5"/>
  <c r="J178" i="5" s="1"/>
  <c r="J181" i="5"/>
  <c r="J180" i="5" s="1"/>
  <c r="J185" i="5"/>
  <c r="J186" i="5"/>
  <c r="J187" i="5"/>
  <c r="J190" i="5"/>
  <c r="J189" i="5" s="1"/>
  <c r="J191" i="5"/>
  <c r="J192" i="5"/>
  <c r="J193" i="5"/>
  <c r="J194" i="5"/>
  <c r="J196" i="5"/>
  <c r="J197" i="5"/>
  <c r="J198" i="5"/>
  <c r="J200" i="5"/>
  <c r="J199" i="5" s="1"/>
  <c r="J201" i="5"/>
  <c r="J202" i="5"/>
  <c r="J203" i="5"/>
  <c r="J206" i="5"/>
  <c r="J207" i="5"/>
  <c r="J208" i="5"/>
  <c r="J211" i="5"/>
  <c r="J212" i="5"/>
  <c r="J213" i="5"/>
  <c r="J214" i="5"/>
  <c r="J216" i="5"/>
  <c r="J217" i="5"/>
  <c r="J218" i="5"/>
  <c r="J220" i="5"/>
  <c r="J221" i="5"/>
  <c r="J222" i="5"/>
  <c r="J225" i="5"/>
  <c r="J226" i="5"/>
  <c r="J227" i="5"/>
  <c r="J228" i="5"/>
  <c r="J229" i="5"/>
  <c r="J230" i="5"/>
  <c r="J231" i="5"/>
  <c r="J232" i="5"/>
  <c r="J234" i="5"/>
  <c r="J235" i="5"/>
  <c r="J236" i="5"/>
  <c r="J237" i="5"/>
  <c r="J238" i="5"/>
  <c r="J239" i="5"/>
  <c r="J240" i="5"/>
  <c r="J241" i="5"/>
  <c r="J244" i="5"/>
  <c r="J245" i="5"/>
  <c r="J246" i="5"/>
  <c r="J247" i="5"/>
  <c r="J249" i="5"/>
  <c r="J250" i="5"/>
  <c r="J251" i="5"/>
  <c r="J252" i="5"/>
  <c r="J255" i="5"/>
  <c r="J256" i="5"/>
  <c r="J257" i="5"/>
  <c r="J258" i="5"/>
  <c r="J259" i="5"/>
  <c r="J260" i="5"/>
  <c r="J261" i="5"/>
  <c r="J262" i="5"/>
  <c r="J263" i="5"/>
  <c r="J264" i="5"/>
  <c r="J265" i="5"/>
  <c r="J266" i="5"/>
  <c r="J267" i="5"/>
  <c r="J268" i="5"/>
  <c r="J269" i="5"/>
  <c r="J270" i="5"/>
  <c r="J271" i="5"/>
  <c r="J272" i="5"/>
  <c r="J273" i="5"/>
  <c r="J274" i="5"/>
  <c r="J275" i="5"/>
  <c r="J276" i="5"/>
  <c r="J277" i="5"/>
  <c r="J278" i="5"/>
  <c r="J280" i="5"/>
  <c r="J281" i="5"/>
  <c r="J282" i="5"/>
  <c r="J283" i="5"/>
  <c r="J284" i="5"/>
  <c r="J285" i="5"/>
  <c r="J286" i="5"/>
  <c r="J287" i="5"/>
  <c r="J288" i="5"/>
  <c r="J289" i="5"/>
  <c r="J290" i="5"/>
  <c r="J291" i="5"/>
  <c r="J292" i="5"/>
  <c r="J293" i="5"/>
  <c r="J294" i="5"/>
  <c r="J295" i="5"/>
  <c r="J296" i="5"/>
  <c r="J297" i="5"/>
  <c r="J298" i="5"/>
  <c r="J299" i="5"/>
  <c r="J300" i="5"/>
  <c r="J301" i="5"/>
  <c r="J302" i="5"/>
  <c r="J303" i="5"/>
  <c r="J306" i="5"/>
  <c r="J307" i="5"/>
  <c r="J308" i="5"/>
  <c r="J309" i="5"/>
  <c r="J310" i="5"/>
  <c r="J311" i="5"/>
  <c r="J312" i="5"/>
  <c r="J313" i="5"/>
  <c r="J314" i="5"/>
  <c r="J315" i="5"/>
  <c r="J316" i="5"/>
  <c r="J317" i="5"/>
  <c r="J318" i="5"/>
  <c r="J319" i="5"/>
  <c r="J320" i="5"/>
  <c r="J321" i="5"/>
  <c r="J322" i="5"/>
  <c r="J323" i="5"/>
  <c r="J324" i="5"/>
  <c r="J325" i="5"/>
  <c r="J326" i="5"/>
  <c r="J327" i="5"/>
  <c r="J329" i="5"/>
  <c r="J330" i="5"/>
  <c r="J331" i="5"/>
  <c r="J332" i="5"/>
  <c r="J333" i="5"/>
  <c r="J334" i="5"/>
  <c r="J335" i="5"/>
  <c r="J336" i="5"/>
  <c r="J337" i="5"/>
  <c r="J338" i="5"/>
  <c r="J339" i="5"/>
  <c r="J340" i="5"/>
  <c r="J341" i="5"/>
  <c r="J342" i="5"/>
  <c r="J343" i="5"/>
  <c r="J344" i="5"/>
  <c r="J345" i="5"/>
  <c r="J346" i="5"/>
  <c r="J347" i="5"/>
  <c r="J348" i="5"/>
  <c r="J351" i="5"/>
  <c r="J352" i="5"/>
  <c r="J353" i="5"/>
  <c r="J354" i="5"/>
  <c r="J355" i="5"/>
  <c r="J356" i="5"/>
  <c r="J357" i="5"/>
  <c r="J359" i="5"/>
  <c r="J360" i="5"/>
  <c r="J361" i="5"/>
  <c r="J362" i="5"/>
  <c r="J363" i="5"/>
  <c r="J364" i="5"/>
  <c r="J368" i="5"/>
  <c r="J367" i="5" s="1"/>
  <c r="J370" i="5"/>
  <c r="J369" i="5" s="1"/>
  <c r="J372" i="5"/>
  <c r="J371" i="5" s="1"/>
  <c r="J373" i="5"/>
  <c r="J374" i="5"/>
  <c r="J377" i="5"/>
  <c r="J376" i="5" s="1"/>
  <c r="J379" i="5"/>
  <c r="J378" i="5" s="1"/>
  <c r="J381" i="5"/>
  <c r="J382" i="5"/>
  <c r="J383" i="5"/>
  <c r="J388" i="5"/>
  <c r="J389" i="5"/>
  <c r="J390" i="5"/>
  <c r="J391" i="5"/>
  <c r="J392" i="5"/>
  <c r="J393" i="5"/>
  <c r="J394" i="5"/>
  <c r="J395" i="5"/>
  <c r="J396" i="5"/>
  <c r="J397" i="5"/>
  <c r="J398" i="5"/>
  <c r="J400" i="5"/>
  <c r="J401" i="5"/>
  <c r="J402" i="5"/>
  <c r="J403" i="5"/>
  <c r="J404" i="5"/>
  <c r="J405" i="5"/>
  <c r="J406" i="5"/>
  <c r="J407" i="5"/>
  <c r="J408" i="5"/>
  <c r="J409" i="5"/>
  <c r="J410" i="5"/>
  <c r="J411" i="5"/>
  <c r="J412" i="5"/>
  <c r="J413" i="5"/>
  <c r="J414" i="5"/>
  <c r="J415" i="5"/>
  <c r="J416" i="5"/>
  <c r="J417" i="5"/>
  <c r="J418" i="5"/>
  <c r="J419" i="5"/>
  <c r="J420" i="5"/>
  <c r="J422" i="5"/>
  <c r="J421" i="5" s="1"/>
  <c r="J423" i="5"/>
  <c r="J426" i="5"/>
  <c r="J427" i="5"/>
  <c r="J428" i="5"/>
  <c r="J429" i="5"/>
  <c r="J430" i="5"/>
  <c r="J432" i="5"/>
  <c r="J433" i="5"/>
  <c r="J434" i="5"/>
  <c r="J435" i="5"/>
  <c r="J436" i="5"/>
  <c r="J437" i="5"/>
  <c r="J438" i="5"/>
  <c r="J439" i="5"/>
  <c r="J440" i="5"/>
  <c r="J441" i="5"/>
  <c r="J442" i="5"/>
  <c r="J443" i="5"/>
  <c r="J445" i="5"/>
  <c r="J446" i="5"/>
  <c r="J447" i="5"/>
  <c r="J448" i="5"/>
  <c r="J449" i="5"/>
  <c r="J450" i="5"/>
  <c r="J451" i="5"/>
  <c r="J453" i="5"/>
  <c r="J454" i="5"/>
  <c r="J455" i="5"/>
  <c r="J457" i="5"/>
  <c r="J458" i="5"/>
  <c r="J459" i="5"/>
  <c r="J460" i="5"/>
  <c r="J461" i="5"/>
  <c r="J462" i="5"/>
  <c r="J463" i="5"/>
  <c r="J464" i="5"/>
  <c r="J465" i="5"/>
  <c r="J466" i="5"/>
  <c r="J467" i="5"/>
  <c r="J468" i="5"/>
  <c r="J470" i="5"/>
  <c r="J471" i="5"/>
  <c r="J475" i="5"/>
  <c r="J476" i="5"/>
  <c r="J477" i="5"/>
  <c r="J478" i="5"/>
  <c r="J479" i="5"/>
  <c r="J480" i="5"/>
  <c r="J481" i="5"/>
  <c r="J482" i="5"/>
  <c r="J483" i="5"/>
  <c r="J484" i="5"/>
  <c r="J485" i="5"/>
  <c r="J487" i="5"/>
  <c r="J488" i="5"/>
  <c r="J489" i="5"/>
  <c r="J490" i="5"/>
  <c r="J491" i="5"/>
  <c r="J492" i="5"/>
  <c r="J493" i="5"/>
  <c r="J494" i="5"/>
  <c r="J495" i="5"/>
  <c r="J496" i="5"/>
  <c r="J497" i="5"/>
  <c r="J498" i="5"/>
  <c r="J499" i="5"/>
  <c r="J500" i="5"/>
  <c r="J501" i="5"/>
  <c r="J502" i="5"/>
  <c r="J503" i="5"/>
  <c r="J504" i="5"/>
  <c r="J505" i="5"/>
  <c r="J506" i="5"/>
  <c r="J507" i="5"/>
  <c r="J509" i="5"/>
  <c r="J510" i="5"/>
  <c r="J513" i="5"/>
  <c r="J514" i="5"/>
  <c r="J515" i="5"/>
  <c r="J516" i="5"/>
  <c r="J517" i="5"/>
  <c r="J519" i="5"/>
  <c r="J520" i="5"/>
  <c r="J521" i="5"/>
  <c r="J522" i="5"/>
  <c r="J523" i="5"/>
  <c r="J524" i="5"/>
  <c r="J525" i="5"/>
  <c r="J526" i="5"/>
  <c r="J527" i="5"/>
  <c r="J528" i="5"/>
  <c r="J529" i="5"/>
  <c r="J530" i="5"/>
  <c r="J532" i="5"/>
  <c r="J533" i="5"/>
  <c r="J534" i="5"/>
  <c r="J535" i="5"/>
  <c r="J536" i="5"/>
  <c r="J537" i="5"/>
  <c r="J538" i="5"/>
  <c r="J540" i="5"/>
  <c r="J541" i="5"/>
  <c r="J542" i="5"/>
  <c r="J543" i="5"/>
  <c r="J544" i="5"/>
  <c r="J545" i="5"/>
  <c r="J546" i="5"/>
  <c r="J547" i="5"/>
  <c r="J549" i="5"/>
  <c r="J550" i="5"/>
  <c r="J551" i="5"/>
  <c r="J552" i="5"/>
  <c r="J553" i="5"/>
  <c r="J554" i="5"/>
  <c r="J555" i="5"/>
  <c r="J556" i="5"/>
  <c r="J557" i="5"/>
  <c r="J558" i="5"/>
  <c r="J559" i="5"/>
  <c r="J560" i="5"/>
  <c r="J561" i="5"/>
  <c r="J563" i="5"/>
  <c r="J564" i="5"/>
  <c r="J569" i="5"/>
  <c r="J570" i="5"/>
  <c r="J571" i="5"/>
  <c r="J572" i="5"/>
  <c r="J573" i="5"/>
  <c r="J575" i="5"/>
  <c r="J574" i="5" s="1"/>
  <c r="J576" i="5"/>
  <c r="J577" i="5"/>
  <c r="J578" i="5"/>
  <c r="J580" i="5"/>
  <c r="J579" i="5" s="1"/>
  <c r="J582" i="5"/>
  <c r="J583" i="5"/>
  <c r="J584" i="5"/>
  <c r="J585" i="5"/>
  <c r="J586" i="5"/>
  <c r="J590" i="5"/>
  <c r="J591" i="5"/>
  <c r="J592" i="5"/>
  <c r="J593" i="5"/>
  <c r="J594" i="5"/>
  <c r="J596" i="5"/>
  <c r="J595" i="5" s="1"/>
  <c r="J597" i="5"/>
  <c r="J598" i="5"/>
  <c r="J599" i="5"/>
  <c r="J601" i="5"/>
  <c r="J600" i="5" s="1"/>
  <c r="J603" i="5"/>
  <c r="J604" i="5"/>
  <c r="J605" i="5"/>
  <c r="J606" i="5"/>
  <c r="J607" i="5"/>
  <c r="J609" i="5"/>
  <c r="J610" i="5"/>
  <c r="J611" i="5"/>
  <c r="J612" i="5"/>
  <c r="J613" i="5"/>
  <c r="J614" i="5"/>
  <c r="J615" i="5"/>
  <c r="J619" i="5"/>
  <c r="J620" i="5"/>
  <c r="J621" i="5"/>
  <c r="J622" i="5"/>
  <c r="J623" i="5"/>
  <c r="J626" i="5"/>
  <c r="J627" i="5"/>
  <c r="J628" i="5"/>
  <c r="J630" i="5"/>
  <c r="J629" i="5" s="1"/>
  <c r="J632" i="5"/>
  <c r="J631" i="5" s="1"/>
  <c r="J634" i="5"/>
  <c r="J633" i="5" s="1"/>
  <c r="J635" i="5"/>
  <c r="J636" i="5"/>
  <c r="J638" i="5"/>
  <c r="J639" i="5"/>
  <c r="J640" i="5"/>
  <c r="J641" i="5"/>
  <c r="J642" i="5"/>
  <c r="J643" i="5"/>
  <c r="J646" i="5"/>
  <c r="J647" i="5"/>
  <c r="J648" i="5"/>
  <c r="J649" i="5"/>
  <c r="J650" i="5"/>
  <c r="J651" i="5"/>
  <c r="J652" i="5"/>
  <c r="J654" i="5"/>
  <c r="J655" i="5"/>
  <c r="J656" i="5"/>
  <c r="J657" i="5"/>
  <c r="J658" i="5"/>
  <c r="J659" i="5"/>
  <c r="J660" i="5"/>
  <c r="J662" i="5"/>
  <c r="J663" i="5"/>
  <c r="J664" i="5"/>
  <c r="J665" i="5"/>
  <c r="J666" i="5"/>
  <c r="J667" i="5"/>
  <c r="J668" i="5"/>
  <c r="J670" i="5"/>
  <c r="J671" i="5"/>
  <c r="J672" i="5"/>
  <c r="D32" i="4"/>
  <c r="D31" i="4"/>
  <c r="D30" i="4"/>
  <c r="D29" i="4"/>
  <c r="D28" i="4"/>
  <c r="D27" i="4"/>
  <c r="D26" i="4"/>
  <c r="D25" i="4"/>
  <c r="D24" i="4"/>
  <c r="D23" i="4"/>
  <c r="D22" i="4"/>
  <c r="D21" i="4"/>
  <c r="D20" i="4"/>
  <c r="D19" i="4"/>
  <c r="D18" i="4"/>
  <c r="D17" i="4"/>
  <c r="D16" i="4"/>
  <c r="D15" i="4"/>
  <c r="F14" i="4"/>
  <c r="E14" i="4"/>
  <c r="M10" i="4" s="1"/>
  <c r="N10" i="4" s="1"/>
  <c r="D14" i="4"/>
  <c r="C14" i="4"/>
  <c r="M31" i="4" l="1"/>
  <c r="N31" i="4" s="1"/>
  <c r="M32" i="4"/>
  <c r="N32" i="4" s="1"/>
  <c r="M30" i="4"/>
  <c r="N30" i="4" s="1"/>
  <c r="M27" i="4"/>
  <c r="N27" i="4" s="1"/>
  <c r="M24" i="4"/>
  <c r="N24" i="4" s="1"/>
  <c r="M28" i="4"/>
  <c r="N28" i="4" s="1"/>
  <c r="M19" i="4"/>
  <c r="N19" i="4" s="1"/>
  <c r="M29" i="4"/>
  <c r="N29" i="4" s="1"/>
  <c r="M26" i="4"/>
  <c r="N26" i="4" s="1"/>
  <c r="M22" i="4"/>
  <c r="N22" i="4" s="1"/>
  <c r="M18" i="4"/>
  <c r="N18" i="4" s="1"/>
  <c r="O10" i="4"/>
  <c r="P10" i="4" s="1"/>
  <c r="M23" i="4"/>
  <c r="N23" i="4" s="1"/>
  <c r="M21" i="4"/>
  <c r="N21" i="4" s="1"/>
  <c r="M625" i="3"/>
  <c r="M366" i="3"/>
  <c r="M351" i="3"/>
  <c r="M305" i="3"/>
  <c r="M254" i="3"/>
  <c r="M184" i="3"/>
  <c r="M76" i="3"/>
  <c r="M38" i="3"/>
  <c r="M645" i="3"/>
  <c r="J38" i="3"/>
  <c r="M167" i="3"/>
  <c r="M139" i="3" s="1"/>
  <c r="M210" i="3"/>
  <c r="M205" i="3" s="1"/>
  <c r="M123" i="3"/>
  <c r="M243" i="3"/>
  <c r="M386" i="3"/>
  <c r="M567" i="3"/>
  <c r="J37" i="3"/>
  <c r="J566" i="3"/>
  <c r="M473" i="3"/>
  <c r="M566" i="3"/>
  <c r="J385" i="3"/>
  <c r="J350" i="3" s="1"/>
  <c r="J183" i="3"/>
  <c r="J112" i="3" s="1"/>
  <c r="J618" i="5"/>
  <c r="J617" i="5" s="1"/>
  <c r="J616" i="5" s="1"/>
  <c r="J380" i="5"/>
  <c r="J653" i="5"/>
  <c r="J215" i="5"/>
  <c r="J140" i="5"/>
  <c r="J98" i="5"/>
  <c r="J508" i="5"/>
  <c r="J444" i="5"/>
  <c r="J61" i="5"/>
  <c r="J279" i="5"/>
  <c r="J248" i="5"/>
  <c r="J172" i="5"/>
  <c r="J135" i="5"/>
  <c r="J131" i="5" s="1"/>
  <c r="J24" i="5"/>
  <c r="J184" i="5"/>
  <c r="J67" i="5"/>
  <c r="J581" i="5"/>
  <c r="J254" i="5"/>
  <c r="J253" i="5" s="1"/>
  <c r="J305" i="5"/>
  <c r="J304" i="5" s="1"/>
  <c r="J243" i="5"/>
  <c r="J128" i="5"/>
  <c r="J122" i="5" s="1"/>
  <c r="J54" i="5"/>
  <c r="J645" i="5"/>
  <c r="J469" i="5"/>
  <c r="J205" i="5"/>
  <c r="J18" i="5"/>
  <c r="J568" i="5"/>
  <c r="J567" i="5" s="1"/>
  <c r="J566" i="5" s="1"/>
  <c r="J548" i="5"/>
  <c r="J661" i="5"/>
  <c r="J518" i="5"/>
  <c r="J625" i="5"/>
  <c r="J539" i="5"/>
  <c r="J169" i="5"/>
  <c r="J608" i="5"/>
  <c r="J531" i="5"/>
  <c r="J48" i="5"/>
  <c r="J328" i="5"/>
  <c r="J119" i="5"/>
  <c r="J486" i="5"/>
  <c r="J90" i="5"/>
  <c r="J123" i="5"/>
  <c r="J431" i="5"/>
  <c r="J424" i="5" s="1"/>
  <c r="J358" i="5"/>
  <c r="J350" i="5" s="1"/>
  <c r="J669" i="5"/>
  <c r="J233" i="5"/>
  <c r="J387" i="5"/>
  <c r="J637" i="5"/>
  <c r="J624" i="5" s="1"/>
  <c r="J399" i="5"/>
  <c r="J386" i="5" s="1"/>
  <c r="J385" i="5" s="1"/>
  <c r="J157" i="5"/>
  <c r="J195" i="5"/>
  <c r="J188" i="5" s="1"/>
  <c r="J224" i="5"/>
  <c r="J223" i="5" s="1"/>
  <c r="J512" i="5"/>
  <c r="J511" i="5" s="1"/>
  <c r="J452" i="5"/>
  <c r="J219" i="5"/>
  <c r="J210" i="5"/>
  <c r="J209" i="5" s="1"/>
  <c r="J204" i="5" s="1"/>
  <c r="J562" i="5"/>
  <c r="J602" i="5"/>
  <c r="J76" i="5"/>
  <c r="J425" i="5"/>
  <c r="J589" i="5"/>
  <c r="J132" i="5"/>
  <c r="J474" i="5"/>
  <c r="J113" i="5"/>
  <c r="J112" i="5" s="1"/>
  <c r="J456" i="5"/>
  <c r="J38" i="5"/>
  <c r="J128" i="6"/>
  <c r="J452" i="6"/>
  <c r="J637" i="6"/>
  <c r="J184" i="6"/>
  <c r="J380" i="6"/>
  <c r="J172" i="6"/>
  <c r="J508" i="6"/>
  <c r="J199" i="6"/>
  <c r="J351" i="6"/>
  <c r="J219" i="6"/>
  <c r="J618" i="6"/>
  <c r="J617" i="6" s="1"/>
  <c r="J616" i="6" s="1"/>
  <c r="J512" i="6"/>
  <c r="J67" i="6"/>
  <c r="J328" i="6"/>
  <c r="J431" i="6"/>
  <c r="J595" i="6"/>
  <c r="J254" i="6"/>
  <c r="J215" i="6"/>
  <c r="J399" i="6"/>
  <c r="J48" i="6"/>
  <c r="J633" i="6"/>
  <c r="J233" i="6"/>
  <c r="J223" i="6" s="1"/>
  <c r="J195" i="6"/>
  <c r="J157" i="6"/>
  <c r="J548" i="6"/>
  <c r="J425" i="6"/>
  <c r="J424" i="6" s="1"/>
  <c r="J661" i="6"/>
  <c r="J589" i="6"/>
  <c r="J588" i="6" s="1"/>
  <c r="J587" i="6" s="1"/>
  <c r="J189" i="6"/>
  <c r="J188" i="6" s="1"/>
  <c r="J183" i="6" s="1"/>
  <c r="J113" i="6"/>
  <c r="J112" i="6" s="1"/>
  <c r="J76" i="6"/>
  <c r="J625" i="6"/>
  <c r="J518" i="6"/>
  <c r="J421" i="6"/>
  <c r="J486" i="6"/>
  <c r="J149" i="6"/>
  <c r="J108" i="6"/>
  <c r="J38" i="6"/>
  <c r="J653" i="6"/>
  <c r="J669" i="6"/>
  <c r="J123" i="6"/>
  <c r="J358" i="6"/>
  <c r="J119" i="6"/>
  <c r="J456" i="6"/>
  <c r="J224" i="6"/>
  <c r="J581" i="6"/>
  <c r="J387" i="6"/>
  <c r="J386" i="6" s="1"/>
  <c r="J539" i="6"/>
  <c r="J279" i="6"/>
  <c r="J135" i="6"/>
  <c r="J131" i="6" s="1"/>
  <c r="J61" i="6"/>
  <c r="J608" i="6"/>
  <c r="J210" i="6"/>
  <c r="J209" i="6" s="1"/>
  <c r="J204" i="6" s="1"/>
  <c r="J24" i="6"/>
  <c r="J371" i="6"/>
  <c r="J366" i="6" s="1"/>
  <c r="J365" i="6" s="1"/>
  <c r="J169" i="6"/>
  <c r="J166" i="6" s="1"/>
  <c r="J568" i="6"/>
  <c r="J567" i="6" s="1"/>
  <c r="J566" i="6" s="1"/>
  <c r="J565" i="6" s="1"/>
  <c r="J305" i="6"/>
  <c r="J304" i="6" s="1"/>
  <c r="J90" i="6"/>
  <c r="J205" i="6"/>
  <c r="J562" i="6"/>
  <c r="J602" i="6"/>
  <c r="J18" i="6"/>
  <c r="J574" i="6"/>
  <c r="J444" i="6"/>
  <c r="J140" i="6"/>
  <c r="J139" i="6" s="1"/>
  <c r="J248" i="6"/>
  <c r="J98" i="6"/>
  <c r="J474" i="6"/>
  <c r="J473" i="6" s="1"/>
  <c r="J645" i="6"/>
  <c r="J132" i="6"/>
  <c r="J469" i="6"/>
  <c r="J243" i="6"/>
  <c r="J242" i="6" s="1"/>
  <c r="J531" i="6"/>
  <c r="J54" i="6"/>
  <c r="J350" i="6"/>
  <c r="J93" i="6"/>
  <c r="J375" i="6"/>
  <c r="J588" i="5"/>
  <c r="J587" i="5" s="1"/>
  <c r="J139" i="5"/>
  <c r="J375" i="5"/>
  <c r="J60" i="5"/>
  <c r="J93" i="5"/>
  <c r="J75" i="5" s="1"/>
  <c r="J473" i="5"/>
  <c r="J166" i="5"/>
  <c r="J242" i="5"/>
  <c r="J644" i="5"/>
  <c r="J366" i="5"/>
  <c r="J365" i="5" s="1"/>
  <c r="J17" i="5"/>
  <c r="O31" i="4" l="1"/>
  <c r="P31" i="4" s="1"/>
  <c r="O32" i="4"/>
  <c r="P32" i="4" s="1"/>
  <c r="N17" i="4"/>
  <c r="M17" i="4" s="1"/>
  <c r="N25" i="4"/>
  <c r="M25" i="4" s="1"/>
  <c r="N20" i="4"/>
  <c r="M20" i="4" s="1"/>
  <c r="O27" i="4"/>
  <c r="P27" i="4" s="1"/>
  <c r="O21" i="4"/>
  <c r="P21" i="4" s="1"/>
  <c r="O24" i="4"/>
  <c r="P24" i="4" s="1"/>
  <c r="Q10" i="4"/>
  <c r="R10" i="4" s="1"/>
  <c r="O28" i="4"/>
  <c r="P28" i="4" s="1"/>
  <c r="O30" i="4"/>
  <c r="P30" i="4" s="1"/>
  <c r="O29" i="4"/>
  <c r="P29" i="4" s="1"/>
  <c r="O26" i="4"/>
  <c r="P26" i="4" s="1"/>
  <c r="O22" i="4"/>
  <c r="P22" i="4" s="1"/>
  <c r="O18" i="4"/>
  <c r="P18" i="4" s="1"/>
  <c r="O19" i="4"/>
  <c r="P19" i="4" s="1"/>
  <c r="O23" i="4"/>
  <c r="P23" i="4" s="1"/>
  <c r="M385" i="3"/>
  <c r="M350" i="3" s="1"/>
  <c r="M183" i="3"/>
  <c r="M112" i="3" s="1"/>
  <c r="M37" i="3"/>
  <c r="J17" i="3"/>
  <c r="J16" i="3" s="1"/>
  <c r="J15" i="3" s="1"/>
  <c r="J183" i="5"/>
  <c r="J565" i="5"/>
  <c r="J472" i="5"/>
  <c r="J384" i="5" s="1"/>
  <c r="J349" i="5" s="1"/>
  <c r="J47" i="5"/>
  <c r="J37" i="5" s="1"/>
  <c r="J36" i="5" s="1"/>
  <c r="J385" i="6"/>
  <c r="J75" i="6"/>
  <c r="J60" i="6"/>
  <c r="J644" i="6"/>
  <c r="J511" i="6"/>
  <c r="J624" i="6"/>
  <c r="J472" i="6"/>
  <c r="J122" i="6"/>
  <c r="J47" i="6"/>
  <c r="J17" i="6"/>
  <c r="J253" i="6"/>
  <c r="J182" i="6"/>
  <c r="J138" i="6"/>
  <c r="J138" i="5"/>
  <c r="J111" i="5" s="1"/>
  <c r="J16" i="5" s="1"/>
  <c r="J182" i="5"/>
  <c r="Q31" i="4" l="1"/>
  <c r="R31" i="4" s="1"/>
  <c r="Q32" i="4"/>
  <c r="R32" i="4" s="1"/>
  <c r="N36" i="4"/>
  <c r="M36" i="4" s="1"/>
  <c r="P25" i="4"/>
  <c r="O25" i="4" s="1"/>
  <c r="P17" i="4"/>
  <c r="O17" i="4" s="1"/>
  <c r="P20" i="4"/>
  <c r="O20" i="4" s="1"/>
  <c r="Q24" i="4"/>
  <c r="R24" i="4" s="1"/>
  <c r="S10" i="4"/>
  <c r="T10" i="4" s="1"/>
  <c r="Q28" i="4"/>
  <c r="R28" i="4" s="1"/>
  <c r="Q21" i="4"/>
  <c r="R21" i="4" s="1"/>
  <c r="Q26" i="4"/>
  <c r="R26" i="4" s="1"/>
  <c r="Q22" i="4"/>
  <c r="R22" i="4" s="1"/>
  <c r="Q27" i="4"/>
  <c r="R27" i="4" s="1"/>
  <c r="Q29" i="4"/>
  <c r="R29" i="4" s="1"/>
  <c r="Q18" i="4"/>
  <c r="R18" i="4" s="1"/>
  <c r="Q30" i="4"/>
  <c r="R30" i="4" s="1"/>
  <c r="Q19" i="4"/>
  <c r="R19" i="4" s="1"/>
  <c r="Q23" i="4"/>
  <c r="R23" i="4" s="1"/>
  <c r="M17" i="3"/>
  <c r="M16" i="3" s="1"/>
  <c r="M15" i="3" s="1"/>
  <c r="J37" i="6"/>
  <c r="J36" i="6" s="1"/>
  <c r="J384" i="6"/>
  <c r="J349" i="6" s="1"/>
  <c r="J111" i="6"/>
  <c r="J16" i="6"/>
  <c r="M16" i="4"/>
  <c r="N16" i="4" s="1"/>
  <c r="N15" i="4" s="1"/>
  <c r="S31" i="4" l="1"/>
  <c r="T31" i="4" s="1"/>
  <c r="S32" i="4"/>
  <c r="T32" i="4" s="1"/>
  <c r="P36" i="4"/>
  <c r="O36" i="4" s="1"/>
  <c r="O16" i="4" s="1"/>
  <c r="P16" i="4" s="1"/>
  <c r="P15" i="4" s="1"/>
  <c r="O15" i="4" s="1"/>
  <c r="P33" i="4"/>
  <c r="M15" i="4"/>
  <c r="N33" i="4"/>
  <c r="N34" i="4" s="1"/>
  <c r="R17" i="4"/>
  <c r="R36" i="4" s="1"/>
  <c r="Q36" i="4" s="1"/>
  <c r="R25" i="4"/>
  <c r="Q25" i="4" s="1"/>
  <c r="U10" i="4"/>
  <c r="V10" i="4" s="1"/>
  <c r="S28" i="4"/>
  <c r="T28" i="4" s="1"/>
  <c r="S21" i="4"/>
  <c r="T21" i="4" s="1"/>
  <c r="S26" i="4"/>
  <c r="T26" i="4" s="1"/>
  <c r="S22" i="4"/>
  <c r="T22" i="4" s="1"/>
  <c r="S24" i="4"/>
  <c r="T24" i="4" s="1"/>
  <c r="S29" i="4"/>
  <c r="T29" i="4" s="1"/>
  <c r="S18" i="4"/>
  <c r="T18" i="4" s="1"/>
  <c r="S27" i="4"/>
  <c r="T27" i="4" s="1"/>
  <c r="S23" i="4"/>
  <c r="T23" i="4" s="1"/>
  <c r="S30" i="4"/>
  <c r="T30" i="4" s="1"/>
  <c r="S19" i="4"/>
  <c r="T19" i="4" s="1"/>
  <c r="R20" i="4"/>
  <c r="Q20" i="4" s="1"/>
  <c r="J15" i="6"/>
  <c r="J14" i="6" s="1"/>
  <c r="E7" i="6"/>
  <c r="U31" i="4" l="1"/>
  <c r="V31" i="4" s="1"/>
  <c r="U32" i="4"/>
  <c r="V32" i="4" s="1"/>
  <c r="T17" i="4"/>
  <c r="T36" i="4" s="1"/>
  <c r="S36" i="4" s="1"/>
  <c r="T25" i="4"/>
  <c r="S25" i="4" s="1"/>
  <c r="T20" i="4"/>
  <c r="S20" i="4" s="1"/>
  <c r="U28" i="4"/>
  <c r="V28" i="4" s="1"/>
  <c r="U21" i="4"/>
  <c r="V21" i="4" s="1"/>
  <c r="U22" i="4"/>
  <c r="V22" i="4" s="1"/>
  <c r="U24" i="4"/>
  <c r="V24" i="4" s="1"/>
  <c r="U29" i="4"/>
  <c r="V29" i="4" s="1"/>
  <c r="U27" i="4"/>
  <c r="V27" i="4" s="1"/>
  <c r="U23" i="4"/>
  <c r="V23" i="4" s="1"/>
  <c r="U26" i="4"/>
  <c r="V26" i="4" s="1"/>
  <c r="U30" i="4"/>
  <c r="V30" i="4" s="1"/>
  <c r="U19" i="4"/>
  <c r="V19" i="4" s="1"/>
  <c r="W10" i="4"/>
  <c r="X10" i="4" s="1"/>
  <c r="U18" i="4"/>
  <c r="V18" i="4" s="1"/>
  <c r="Q17" i="4"/>
  <c r="Q16" i="4"/>
  <c r="R16" i="4" s="1"/>
  <c r="R15" i="4" s="1"/>
  <c r="W31" i="4" l="1"/>
  <c r="X31" i="4" s="1"/>
  <c r="W32" i="4"/>
  <c r="X32" i="4" s="1"/>
  <c r="Q15" i="4"/>
  <c r="R33" i="4"/>
  <c r="V25" i="4"/>
  <c r="U25" i="4" s="1"/>
  <c r="V17" i="4"/>
  <c r="V36" i="4" s="1"/>
  <c r="U36" i="4" s="1"/>
  <c r="W18" i="4"/>
  <c r="X18" i="4" s="1"/>
  <c r="Y10" i="4"/>
  <c r="Z10" i="4" s="1"/>
  <c r="W28" i="4"/>
  <c r="X28" i="4" s="1"/>
  <c r="W29" i="4"/>
  <c r="X29" i="4" s="1"/>
  <c r="W22" i="4"/>
  <c r="X22" i="4" s="1"/>
  <c r="W24" i="4"/>
  <c r="X24" i="4" s="1"/>
  <c r="W27" i="4"/>
  <c r="X27" i="4" s="1"/>
  <c r="W23" i="4"/>
  <c r="X23" i="4" s="1"/>
  <c r="W30" i="4"/>
  <c r="X30" i="4" s="1"/>
  <c r="W19" i="4"/>
  <c r="X19" i="4" s="1"/>
  <c r="W26" i="4"/>
  <c r="X26" i="4" s="1"/>
  <c r="W21" i="4"/>
  <c r="X21" i="4" s="1"/>
  <c r="V20" i="4"/>
  <c r="U20" i="4" s="1"/>
  <c r="U17" i="4"/>
  <c r="S17" i="4"/>
  <c r="S16" i="4"/>
  <c r="T16" i="4" s="1"/>
  <c r="T15" i="4" s="1"/>
  <c r="O33" i="4"/>
  <c r="P34" i="4"/>
  <c r="M33" i="4"/>
  <c r="M34" i="4" s="1"/>
  <c r="Y32" i="4" l="1"/>
  <c r="Z32" i="4" s="1"/>
  <c r="Y31" i="4"/>
  <c r="Z31" i="4" s="1"/>
  <c r="S15" i="4"/>
  <c r="T33" i="4"/>
  <c r="S33" i="4" s="1"/>
  <c r="Q33" i="4"/>
  <c r="R34" i="4"/>
  <c r="T34" i="4" s="1"/>
  <c r="X20" i="4"/>
  <c r="W20" i="4" s="1"/>
  <c r="X25" i="4"/>
  <c r="W25" i="4" s="1"/>
  <c r="U16" i="4"/>
  <c r="V16" i="4" s="1"/>
  <c r="V15" i="4" s="1"/>
  <c r="Y18" i="4"/>
  <c r="Z18" i="4" s="1"/>
  <c r="Y22" i="4"/>
  <c r="Z22" i="4" s="1"/>
  <c r="Y21" i="4"/>
  <c r="Z21" i="4" s="1"/>
  <c r="Y19" i="4"/>
  <c r="Z19" i="4" s="1"/>
  <c r="Y27" i="4"/>
  <c r="Z27" i="4" s="1"/>
  <c r="AA10" i="4"/>
  <c r="AB10" i="4" s="1"/>
  <c r="Y30" i="4"/>
  <c r="Z30" i="4" s="1"/>
  <c r="Y24" i="4"/>
  <c r="Z24" i="4" s="1"/>
  <c r="Y26" i="4"/>
  <c r="Z26" i="4" s="1"/>
  <c r="Y28" i="4"/>
  <c r="Z28" i="4" s="1"/>
  <c r="Y29" i="4"/>
  <c r="Z29" i="4" s="1"/>
  <c r="Y23" i="4"/>
  <c r="Z23" i="4" s="1"/>
  <c r="X17" i="4"/>
  <c r="X36" i="4" s="1"/>
  <c r="W36" i="4" s="1"/>
  <c r="O34" i="4"/>
  <c r="AA32" i="4" l="1"/>
  <c r="AB32" i="4" s="1"/>
  <c r="AA31" i="4"/>
  <c r="AB31" i="4" s="1"/>
  <c r="U15" i="4"/>
  <c r="V33" i="4"/>
  <c r="U33" i="4" s="1"/>
  <c r="V34" i="4"/>
  <c r="Q34" i="4"/>
  <c r="S34" i="4"/>
  <c r="U34" i="4" s="1"/>
  <c r="Z25" i="4"/>
  <c r="Y25" i="4" s="1"/>
  <c r="W17" i="4"/>
  <c r="W16" i="4"/>
  <c r="X16" i="4" s="1"/>
  <c r="X15" i="4" s="1"/>
  <c r="AA22" i="4"/>
  <c r="AB22" i="4" s="1"/>
  <c r="AA26" i="4"/>
  <c r="AB26" i="4" s="1"/>
  <c r="AA19" i="4"/>
  <c r="AB19" i="4" s="1"/>
  <c r="AA23" i="4"/>
  <c r="AB23" i="4" s="1"/>
  <c r="AA21" i="4"/>
  <c r="AB21" i="4" s="1"/>
  <c r="AA28" i="4"/>
  <c r="AB28" i="4" s="1"/>
  <c r="AA29" i="4"/>
  <c r="AB29" i="4" s="1"/>
  <c r="AA30" i="4"/>
  <c r="AB30" i="4" s="1"/>
  <c r="AA18" i="4"/>
  <c r="AB18" i="4" s="1"/>
  <c r="AC10" i="4"/>
  <c r="AD10" i="4" s="1"/>
  <c r="AA27" i="4"/>
  <c r="AB27" i="4" s="1"/>
  <c r="AA24" i="4"/>
  <c r="AB24" i="4" s="1"/>
  <c r="Z20" i="4"/>
  <c r="Y20" i="4" s="1"/>
  <c r="Z17" i="4"/>
  <c r="Z36" i="4" s="1"/>
  <c r="Y36" i="4" s="1"/>
  <c r="AC32" i="4" l="1"/>
  <c r="AD32" i="4" s="1"/>
  <c r="AC31" i="4"/>
  <c r="AD31" i="4" s="1"/>
  <c r="W15" i="4"/>
  <c r="X33" i="4"/>
  <c r="W33" i="4" s="1"/>
  <c r="W34" i="4"/>
  <c r="X34" i="4"/>
  <c r="AB17" i="4"/>
  <c r="AB36" i="4" s="1"/>
  <c r="AA36" i="4" s="1"/>
  <c r="AA17" i="4"/>
  <c r="Y17" i="4"/>
  <c r="Y16" i="4"/>
  <c r="Z16" i="4" s="1"/>
  <c r="Z15" i="4" s="1"/>
  <c r="AB20" i="4"/>
  <c r="AA20" i="4" s="1"/>
  <c r="AC29" i="4"/>
  <c r="AD29" i="4" s="1"/>
  <c r="AC26" i="4"/>
  <c r="AD26" i="4" s="1"/>
  <c r="AC19" i="4"/>
  <c r="AD19" i="4" s="1"/>
  <c r="AC27" i="4"/>
  <c r="AD27" i="4" s="1"/>
  <c r="AE10" i="4"/>
  <c r="AF10" i="4" s="1"/>
  <c r="AC22" i="4"/>
  <c r="AD22" i="4" s="1"/>
  <c r="AC18" i="4"/>
  <c r="AD18" i="4" s="1"/>
  <c r="AC23" i="4"/>
  <c r="AD23" i="4" s="1"/>
  <c r="AC30" i="4"/>
  <c r="AD30" i="4" s="1"/>
  <c r="AC24" i="4"/>
  <c r="AD24" i="4" s="1"/>
  <c r="AC28" i="4"/>
  <c r="AD28" i="4" s="1"/>
  <c r="AC21" i="4"/>
  <c r="AD21" i="4" s="1"/>
  <c r="AB25" i="4"/>
  <c r="AA25" i="4" s="1"/>
  <c r="AG10" i="4" l="1"/>
  <c r="AH10" i="4" s="1"/>
  <c r="AE32" i="4"/>
  <c r="AF32" i="4" s="1"/>
  <c r="AE31" i="4"/>
  <c r="AF31" i="4" s="1"/>
  <c r="Y15" i="4"/>
  <c r="Z33" i="4"/>
  <c r="Y33" i="4" s="1"/>
  <c r="Z34" i="4"/>
  <c r="Y34" i="4"/>
  <c r="AD17" i="4"/>
  <c r="AD36" i="4" s="1"/>
  <c r="AC36" i="4" s="1"/>
  <c r="AD20" i="4"/>
  <c r="AC20" i="4" s="1"/>
  <c r="AC17" i="4"/>
  <c r="AE19" i="4"/>
  <c r="AF19" i="4" s="1"/>
  <c r="AE23" i="4"/>
  <c r="AF23" i="4" s="1"/>
  <c r="AE29" i="4"/>
  <c r="AF29" i="4" s="1"/>
  <c r="AE24" i="4"/>
  <c r="AF24" i="4" s="1"/>
  <c r="AE22" i="4"/>
  <c r="AF22" i="4" s="1"/>
  <c r="AE26" i="4"/>
  <c r="AF26" i="4" s="1"/>
  <c r="AE30" i="4"/>
  <c r="AF30" i="4" s="1"/>
  <c r="AE27" i="4"/>
  <c r="AF27" i="4" s="1"/>
  <c r="AE21" i="4"/>
  <c r="AF21" i="4" s="1"/>
  <c r="AE28" i="4"/>
  <c r="AF28" i="4" s="1"/>
  <c r="AE18" i="4"/>
  <c r="AF18" i="4" s="1"/>
  <c r="AF17" i="4" s="1"/>
  <c r="AD25" i="4"/>
  <c r="AC25" i="4" s="1"/>
  <c r="AA16" i="4"/>
  <c r="AB16" i="4" s="1"/>
  <c r="AB15" i="4" s="1"/>
  <c r="AG21" i="4" l="1"/>
  <c r="AH21" i="4" s="1"/>
  <c r="AG31" i="4"/>
  <c r="AH31" i="4" s="1"/>
  <c r="AG24" i="4"/>
  <c r="AH24" i="4" s="1"/>
  <c r="AG26" i="4"/>
  <c r="AH26" i="4" s="1"/>
  <c r="AG27" i="4"/>
  <c r="AH27" i="4" s="1"/>
  <c r="AG18" i="4"/>
  <c r="AH18" i="4" s="1"/>
  <c r="AG28" i="4"/>
  <c r="AH28" i="4" s="1"/>
  <c r="AG19" i="4"/>
  <c r="AH19" i="4" s="1"/>
  <c r="AG22" i="4"/>
  <c r="AH22" i="4" s="1"/>
  <c r="AG32" i="4"/>
  <c r="AH32" i="4" s="1"/>
  <c r="AG23" i="4"/>
  <c r="AH23" i="4" s="1"/>
  <c r="AG29" i="4"/>
  <c r="AH29" i="4" s="1"/>
  <c r="AG30" i="4"/>
  <c r="AH30" i="4" s="1"/>
  <c r="AA15" i="4"/>
  <c r="AB33" i="4"/>
  <c r="AA33" i="4" s="1"/>
  <c r="AA34" i="4" s="1"/>
  <c r="AB34" i="4"/>
  <c r="AF20" i="4"/>
  <c r="AE20" i="4" s="1"/>
  <c r="AE17" i="4"/>
  <c r="AF25" i="4"/>
  <c r="AE25" i="4" s="1"/>
  <c r="AC16" i="4"/>
  <c r="AD16" i="4" s="1"/>
  <c r="AD15" i="4" s="1"/>
  <c r="AF36" i="4" l="1"/>
  <c r="AE36" i="4" s="1"/>
  <c r="AH17" i="4"/>
  <c r="AG17" i="4" s="1"/>
  <c r="AH25" i="4"/>
  <c r="AG25" i="4" s="1"/>
  <c r="AH20" i="4"/>
  <c r="AG20" i="4" s="1"/>
  <c r="AC15" i="4"/>
  <c r="AD33" i="4"/>
  <c r="AC33" i="4" s="1"/>
  <c r="AD34" i="4"/>
  <c r="AC34" i="4"/>
  <c r="AE16" i="4"/>
  <c r="AF16" i="4" s="1"/>
  <c r="AH36" i="4" l="1"/>
  <c r="AG36" i="4" s="1"/>
  <c r="AG16" i="4" s="1"/>
  <c r="AH16" i="4" s="1"/>
  <c r="AH15" i="4" s="1"/>
  <c r="AF15" i="4"/>
  <c r="AG15" i="4" l="1"/>
  <c r="AH33" i="4"/>
  <c r="AG33" i="4" s="1"/>
  <c r="AE15" i="4"/>
  <c r="AF33" i="4"/>
  <c r="AE33" i="4" l="1"/>
  <c r="AE34" i="4" s="1"/>
  <c r="AG34" i="4" s="1"/>
  <c r="AF34" i="4"/>
  <c r="AH34" i="4" s="1"/>
</calcChain>
</file>

<file path=xl/sharedStrings.xml><?xml version="1.0" encoding="utf-8"?>
<sst xmlns="http://schemas.openxmlformats.org/spreadsheetml/2006/main" count="11987" uniqueCount="1415">
  <si>
    <t>DADOS</t>
  </si>
  <si>
    <t>Titulo</t>
  </si>
  <si>
    <t>PLANILHA ORÇAMENTÁRIA CONSOLIDADA</t>
  </si>
  <si>
    <t>Obra</t>
  </si>
  <si>
    <t>Descrição</t>
  </si>
  <si>
    <t/>
  </si>
  <si>
    <t>Tabela</t>
  </si>
  <si>
    <t>GO-2025-FEVEREIRO-DESONERADO-SINAPI</t>
  </si>
  <si>
    <t>BDI Aplicado</t>
  </si>
  <si>
    <t>Data</t>
  </si>
  <si>
    <t>Valor UH Médio</t>
  </si>
  <si>
    <t>RT Orçamento</t>
  </si>
  <si>
    <t>Processo</t>
  </si>
  <si>
    <t>PLANILHA ORÇAMENTÁRIA</t>
  </si>
  <si>
    <t>Item</t>
  </si>
  <si>
    <t>Referência</t>
  </si>
  <si>
    <t>Tipo</t>
  </si>
  <si>
    <t>Código</t>
  </si>
  <si>
    <t>Unid.</t>
  </si>
  <si>
    <t>Quantidade</t>
  </si>
  <si>
    <t>Custo Unitário</t>
  </si>
  <si>
    <t>Preço</t>
  </si>
  <si>
    <t>Unitário</t>
  </si>
  <si>
    <t>Total</t>
  </si>
  <si>
    <t>1.</t>
  </si>
  <si>
    <t>1.1.</t>
  </si>
  <si>
    <t>CUSTOS MENSAIS</t>
  </si>
  <si>
    <t>1.1.1.</t>
  </si>
  <si>
    <t>IMPLANTAÇÃO DA OBRA</t>
  </si>
  <si>
    <t>1.1.1.1</t>
  </si>
  <si>
    <t>GOINFRA</t>
  </si>
  <si>
    <t>COMPOSICAO</t>
  </si>
  <si>
    <t>021400</t>
  </si>
  <si>
    <t>CONSUMO DE ÁGUA</t>
  </si>
  <si>
    <t>m3</t>
  </si>
  <si>
    <t>1.1.1.2</t>
  </si>
  <si>
    <t>021401</t>
  </si>
  <si>
    <t>CONSUMO DE ENERGIA ELÉTRICA</t>
  </si>
  <si>
    <t>KWH</t>
  </si>
  <si>
    <t>1.1.1.3</t>
  </si>
  <si>
    <t>060105</t>
  </si>
  <si>
    <t>ANDAIME METALICO FACHADEIRO (ALUGUEL/MES)</t>
  </si>
  <si>
    <t>m2xmes</t>
  </si>
  <si>
    <t>1.1.1.4</t>
  </si>
  <si>
    <t>030105</t>
  </si>
  <si>
    <t>TRANSPORTE DE ENTULHO EM CAÇAMBA ESTACIONÁRIA  INCLUSO A CARGA MANUAL</t>
  </si>
  <si>
    <t>1.1.2.</t>
  </si>
  <si>
    <t>CUSTOS ADMINISTRATIVOS</t>
  </si>
  <si>
    <t>1.1.2.1</t>
  </si>
  <si>
    <t>250101</t>
  </si>
  <si>
    <t>ENGENHEIRO - (OBRAS CIVIS)</t>
  </si>
  <si>
    <t>h</t>
  </si>
  <si>
    <t>1.1.2.2</t>
  </si>
  <si>
    <t>250113</t>
  </si>
  <si>
    <t>TÉCNICO EM SEGURANÇA DO TRABALHO (O. CIVIS)</t>
  </si>
  <si>
    <t>1.1.2.3</t>
  </si>
  <si>
    <t>250102</t>
  </si>
  <si>
    <t>MESTRE DE OBRA - (OBRAS CIVIS)</t>
  </si>
  <si>
    <t>1.1.2.4</t>
  </si>
  <si>
    <t>250112</t>
  </si>
  <si>
    <t>ADMINISTRATIVO DE OBRAS - (OBRAS CIVIS )</t>
  </si>
  <si>
    <t>1.1.2.5</t>
  </si>
  <si>
    <t>250105</t>
  </si>
  <si>
    <t>ALMOXARIFE - (OBRAS CIVIS)</t>
  </si>
  <si>
    <t>1.1.2.6</t>
  </si>
  <si>
    <t>250109</t>
  </si>
  <si>
    <t>APONTADOR - (OBRAS CIVIS)</t>
  </si>
  <si>
    <t>1.1.2.7</t>
  </si>
  <si>
    <t>250110</t>
  </si>
  <si>
    <t>VIGIA DE OBRAS - (NOTURNO  E NO SÁBADO/DOMINGO DIURNO) - O.C.</t>
  </si>
  <si>
    <t>1.1.2.8</t>
  </si>
  <si>
    <t>020200</t>
  </si>
  <si>
    <t>FERRAMENTAS (MANUAIS/ELÉTRICAS) E MATERIAL DE LIMPEZA PERMANENTE DA OBRA - ÁREAS EDIFICADAS/COBERTAS/FECHADAS</t>
  </si>
  <si>
    <t>m2</t>
  </si>
  <si>
    <t>1.1.2.9</t>
  </si>
  <si>
    <t>021602</t>
  </si>
  <si>
    <t>EPI/PGR/PCMSO/EXAMES/TREINAMENTOS/VISITAS - ÁREAS EDIFICADAS/COBERTAS/FECHADAS</t>
  </si>
  <si>
    <t>1.1.2.10</t>
  </si>
  <si>
    <t>271500</t>
  </si>
  <si>
    <t>CAFE DA MANHA</t>
  </si>
  <si>
    <t>RE</t>
  </si>
  <si>
    <t>1.1.2.11</t>
  </si>
  <si>
    <t>271502</t>
  </si>
  <si>
    <t>CANTINA - (OBRAS CIVIS)</t>
  </si>
  <si>
    <t>1.2.</t>
  </si>
  <si>
    <t xml:space="preserve">1ª ETAPA </t>
  </si>
  <si>
    <t>1.2.1.</t>
  </si>
  <si>
    <t>ETAPA 1A  -  LIMPEZA E PATAMARIZAÇÃO</t>
  </si>
  <si>
    <t>1.2.1.1.</t>
  </si>
  <si>
    <t>SERVIÇOS PRELIMINARES</t>
  </si>
  <si>
    <t>1.2.1.1.1</t>
  </si>
  <si>
    <t>020190</t>
  </si>
  <si>
    <t>LIMPEZA MECÂNICA DE TERRENO</t>
  </si>
  <si>
    <t>1.2.1.1.2</t>
  </si>
  <si>
    <t>1.2.1.1.3</t>
  </si>
  <si>
    <t>270704</t>
  </si>
  <si>
    <t>CERCA PROVISÓRIA EM MADEIRA ROLIÇA ( EUCALIPTO SEM TRATAMENTO) H = 1,70M, COM 9 FIOS DE ARAME FARPADO - POSTE ESTICADOR A CADA 25 M E ESPAÇAMENTO ENTRE POSTES = 2,50 M</t>
  </si>
  <si>
    <t>m</t>
  </si>
  <si>
    <t>1.2.1.1.4</t>
  </si>
  <si>
    <t>020212</t>
  </si>
  <si>
    <t>BARRACÃO DE OBRAS PADRÃO GOINFRA ( BLOCOS,COBERTURAS,PASSARELAS E MÓVEIS), SEM ALOJAMENTO E LAVANDERIA , COM PINTURA, EM CONSONÂNCIA COM AS NR's, EM ESPECIAL A NR-18, INCLUSO INSTALAÇÕES ELÉTRICAS E HIDROSSANITÁRIAS - ( COM REAPROVEITAMENTO 1 VEZ ).</t>
  </si>
  <si>
    <t>1.2.1.1.5</t>
  </si>
  <si>
    <t>020303</t>
  </si>
  <si>
    <t>DEPÓSITO PARA CIMENTO TIPO II  COM PINTURA PADRÃO GOINFRA (3,30 X 3,30 M) A=10,89 M2 (C/ REAPROV. 1 VEZ ) - INCLUSO PALETES</t>
  </si>
  <si>
    <t>un</t>
  </si>
  <si>
    <t>1.2.1.1.6</t>
  </si>
  <si>
    <t>020400</t>
  </si>
  <si>
    <t>LIGAÇÃO PROVISÓRIA DE ÁGUA (INCLUSO RETIRADA DO ESGOTO SANITÁRIO) - PD. GOINFRA</t>
  </si>
  <si>
    <t>Un</t>
  </si>
  <si>
    <t>1.2.1.1.7</t>
  </si>
  <si>
    <t>AGEHAB</t>
  </si>
  <si>
    <t>AGE81847</t>
  </si>
  <si>
    <t>SOLUÇÃO INDIVIDUAL DE ESGOTO - (OPÇÃO E) FOSSA SÉPTICA/SUMIDOURO EM CONCRETO PRÉ-MOLDADO, DIAM. 1,20M (PROJETO PADRÃO AGEHAB - IMPLANTAÇÃO CASA UNI)</t>
  </si>
  <si>
    <t>1.2.1.1.8</t>
  </si>
  <si>
    <t>020501</t>
  </si>
  <si>
    <t>LIGAÇÃO PROVISÓRIA LUZ E FORÇA - PD. GOINFRA</t>
  </si>
  <si>
    <t>021301</t>
  </si>
  <si>
    <t>PLACA DE OBRA PLOTADA EM CHAPA METÁLICA 26 , AFIXADA EM CAVALETES DE MADEIRA DE LEI (VIGOTAS 6X12CM) - PADRÃO GOINFRA</t>
  </si>
  <si>
    <t>1.2.1.2.</t>
  </si>
  <si>
    <t>ENSAIOS TECNOLÓGICOS</t>
  </si>
  <si>
    <t>1.2.1.2.1.</t>
  </si>
  <si>
    <t>MOBILIZAÇÃO DE DESMOBILIZAÇÃO PARA COLETA DE MATERIAIS E ENSAIOS "IN LOCO"</t>
  </si>
  <si>
    <t>1.2.1.2.1.1</t>
  </si>
  <si>
    <t>INSUMO</t>
  </si>
  <si>
    <t>EQ001</t>
  </si>
  <si>
    <t>VEÍCULO LEVE POR DIA</t>
  </si>
  <si>
    <t>dia</t>
  </si>
  <si>
    <t>1.2.1.2.1.2</t>
  </si>
  <si>
    <t>EQ003</t>
  </si>
  <si>
    <t>EQUIPAMENTO DE SOLOS</t>
  </si>
  <si>
    <t>1.2.1.2.1.3</t>
  </si>
  <si>
    <t>MO001</t>
  </si>
  <si>
    <t>LABORATORISTA DE SOLOS</t>
  </si>
  <si>
    <t>1.2.1.2.1.4</t>
  </si>
  <si>
    <t>MO002</t>
  </si>
  <si>
    <t>TOPOGRAFO - DIÁRIA</t>
  </si>
  <si>
    <t>1.2.1.2.1.5</t>
  </si>
  <si>
    <t>EQ002</t>
  </si>
  <si>
    <t>INSTRUMENTAL DE TOPOGRAFIA - DIÁRIA</t>
  </si>
  <si>
    <t>1.2.1.2.2.</t>
  </si>
  <si>
    <t>ENSAIOS LABORATORIAIS DE CARACTERIZAÇÃO DOS SOLOS</t>
  </si>
  <si>
    <t>1.2.1.2.2.1</t>
  </si>
  <si>
    <t>AGE10</t>
  </si>
  <si>
    <t>CBR (ÍNDICE DE SUPOPRTE CALIFORNIA) - 01 UNIDADE DE ENSAIO MATERIAL PROVENIENTE DE CORTE E 01 UNIDADE DE JAZIDA DE EMPRÉSTIMO</t>
  </si>
  <si>
    <t>1.2.1.2.2.2</t>
  </si>
  <si>
    <t>AGE11</t>
  </si>
  <si>
    <t>LIMITE DE LIQUIDEZ- 01 UNIDADE DE ENSAIO MATERIAL PROVENIENTE DE CORTE E 01 UNIDADE DE JAZIDA DE EMPRÉSTIMO</t>
  </si>
  <si>
    <t>1.2.1.2.2.3</t>
  </si>
  <si>
    <t>AGE12</t>
  </si>
  <si>
    <t>LIMITE DE PLASTICIDADE - 01 UNIDADE DE ENSAIO MATERIAL PROVENIENTE DE CORTE E 01 UNIDADE DE JAZIDA DE EMPRÉSTIMO</t>
  </si>
  <si>
    <t>1.2.1.2.2.4</t>
  </si>
  <si>
    <t>AGE13</t>
  </si>
  <si>
    <t>ENSAIO DE PROCTOR - 01 UNIDADE DE ENSAIO MATERIAL PROVENIENTE DE CORTE E 01 UNIDADE DE JAZIDA DE EMPRÉSTIMO</t>
  </si>
  <si>
    <t>1.2.1.2.2.5</t>
  </si>
  <si>
    <t>AGE14</t>
  </si>
  <si>
    <t>GRANULOMETRIA - 01 UNIDADE DE ENSAIO MATERIAL PROVENIENTE DE CORTE E 01 UNIDADE DE JAZIDA DE EMPRÉSTIMO</t>
  </si>
  <si>
    <t>1.2.1.3.</t>
  </si>
  <si>
    <t>MOVIMENTO DE TERRA</t>
  </si>
  <si>
    <t>041004</t>
  </si>
  <si>
    <t>ESCAVACAO MECANICA</t>
  </si>
  <si>
    <t>041146</t>
  </si>
  <si>
    <t>FORNECIMENTO DE SOLO PARA ATERRO - EXCLUSO TRANSPORTE PARA OBRA</t>
  </si>
  <si>
    <t>041006</t>
  </si>
  <si>
    <t>TRANSPORTE DE MATERIAL ESCAVADO M3.KM</t>
  </si>
  <si>
    <t>m3km</t>
  </si>
  <si>
    <t>041008</t>
  </si>
  <si>
    <t>COMPACTAÇÃO MECÂNICA COM CONTROLE DA UMIDADE (95% PN)</t>
  </si>
  <si>
    <t>041010</t>
  </si>
  <si>
    <t>TRANSPORTE COM LÂMINA ATE 100 M - (OBRAS CIVIS)</t>
  </si>
  <si>
    <t>AGE3</t>
  </si>
  <si>
    <t>TRATOR DE PNEUS AGRÍCOLA - MF 4292 OU EQUIVALENTE (MOBILIZAÇÃO/DESMOBILIZAÇÃO)</t>
  </si>
  <si>
    <t>km</t>
  </si>
  <si>
    <t>AGE4</t>
  </si>
  <si>
    <t>ROLO PÉ DE CARNEIRO AUTOPROPELIDO - CA 250 OU EQUIVALENTE (MOBILIZAÇÃO/DESMOBILIZAÇÃO)</t>
  </si>
  <si>
    <t>AGE5</t>
  </si>
  <si>
    <t>CARREGADEIRA DE PNEUS CAT - 924 H OU EQUIVALENTE (MOBILIZAÇÃO/DESMOBILIZAÇÃO)</t>
  </si>
  <si>
    <t>AGE6</t>
  </si>
  <si>
    <t>CAMINHÃO BASCULANTE 10M3 - 15T (MOBILIZAÇÃO/DESMOBILIZAÇÃO)</t>
  </si>
  <si>
    <t>AGE7</t>
  </si>
  <si>
    <t>CAMINHÃO TANQUE 10.000L (MOBILIZAÇÃO/DESMOBILIZAÇÃO)</t>
  </si>
  <si>
    <t>AGE8</t>
  </si>
  <si>
    <t>MOTONIVELADORA - CAT 120K OU EQUIVALENTE ou  ESCAVADEIRA HIDRÁULICA - 320DL OU EQUIVALENTE (MOBILIZAÇÃO/DESMOBILIZAÇÃO)</t>
  </si>
  <si>
    <t>AGE9</t>
  </si>
  <si>
    <t>TRATOR ESTEIRAS COM LÂMINA - CAT D4 OU EQUIVALENTE (MOBILIZAÇÃO/DESMOBILIZAÇÃO)</t>
  </si>
  <si>
    <t>1.2.2.</t>
  </si>
  <si>
    <t>ETAPA 1B - MURO DE ARRIMO, DRENAGEM E FUNDAÇÃO</t>
  </si>
  <si>
    <t>1.2.2.1.</t>
  </si>
  <si>
    <t>1.2.2.1.1</t>
  </si>
  <si>
    <t>AGE61129</t>
  </si>
  <si>
    <t>MURO DE ARRIMO, EM CANALETA DE CONCRETO, ESP. 14CM, SEM REVESTIMENTO, ALTURA ATÉ 1,20M, INCLUSO FUNDAÇÃO (FORA DA PROJEÇÃO DA CASA)</t>
  </si>
  <si>
    <t>m²</t>
  </si>
  <si>
    <t>1.2.2.1.2</t>
  </si>
  <si>
    <t>121101</t>
  </si>
  <si>
    <t>IMPERMEABILIZAÇÃO  MURO DE ARRIMO COM 4 DEMÃOS DE EMULSÃO ASFÁLTICA</t>
  </si>
  <si>
    <t>1.2.2.1.3</t>
  </si>
  <si>
    <t>200403</t>
  </si>
  <si>
    <t>REBOCO (1 CALH:4 ARFC+100kgCI/M3)</t>
  </si>
  <si>
    <t>1.2.2.1.4</t>
  </si>
  <si>
    <t>1.2.2.1.5</t>
  </si>
  <si>
    <t>040902</t>
  </si>
  <si>
    <t>REATERRO COM APILOAMENTO</t>
  </si>
  <si>
    <t>1.2.2.1.6</t>
  </si>
  <si>
    <t>082365</t>
  </si>
  <si>
    <t>TUBO RÍGIDO CORRUGADO PARA DRENAGEM DIAMETRO 100 MM</t>
  </si>
  <si>
    <t>1.2.2.1.7</t>
  </si>
  <si>
    <t>082304</t>
  </si>
  <si>
    <t>TUBO SOLDAVEL PARA ESGOTO DIAMETRO 100 MM</t>
  </si>
  <si>
    <t>1.2.2.1.8</t>
  </si>
  <si>
    <t>051027</t>
  </si>
  <si>
    <t>LASTRO DE BRITA (OBRAS CIVIS)</t>
  </si>
  <si>
    <t>1.2.2.1.9</t>
  </si>
  <si>
    <t>AGE50003</t>
  </si>
  <si>
    <t>GEOTEXTIL - BIDIM RT-16 OU EQUIVALENTE</t>
  </si>
  <si>
    <t>1.2.2.1.10</t>
  </si>
  <si>
    <t>AGE81830</t>
  </si>
  <si>
    <t>CANALETA MEIA CANA PRÉ-MOLDADA DE CONCRETO (D = 20 CM) - REF.: 102989/SINAPI</t>
  </si>
  <si>
    <t>1.2.2.1.11</t>
  </si>
  <si>
    <t>1.2.2.1.12</t>
  </si>
  <si>
    <t>081824</t>
  </si>
  <si>
    <t>CAIXA DE AREIA 40X40X80CM (MEDIDAS INTERNAS), FUNDO DE BRITA COM GRELHA METÁLICA FERRO CHATO PADRÃO GOINFRA</t>
  </si>
  <si>
    <t>1.2.2.1.13</t>
  </si>
  <si>
    <t>1.2.2.2.</t>
  </si>
  <si>
    <t>1.2.2.2.1</t>
  </si>
  <si>
    <t>030110</t>
  </si>
  <si>
    <t>TRANSPORTE DE MATERIAIS/EQUIPAMENTOS/OUTROS ( INCLUSIVE OS DA MOBILIZAÇÃO E DESMOBILIZAÇÃO ) - CAMINHÃO CARROCERIA MADEIRA 15 T ( INCLUSO NO VALOR O RETORNO )</t>
  </si>
  <si>
    <t>tkm</t>
  </si>
  <si>
    <t>1.2.2.2.2</t>
  </si>
  <si>
    <t>1.2.2.3.</t>
  </si>
  <si>
    <t>LOCAÇÃO DA OBRA</t>
  </si>
  <si>
    <t>1.2.2.3.1.</t>
  </si>
  <si>
    <t>CASA PADRÃO</t>
  </si>
  <si>
    <t>1.2.2.3.1.1</t>
  </si>
  <si>
    <t>020701</t>
  </si>
  <si>
    <t>LOCAÇÃO DA OBRA, EXECUÇÃO DE GABARITO SEM REAPROVEITAMENTO, INCLUSO PINTURA (FACE INTERNA DO RIPÃO 15CM) E PIQUETE COM TESTEMUNHA</t>
  </si>
  <si>
    <t>1.2.2.3.2.</t>
  </si>
  <si>
    <t>CASA PCD</t>
  </si>
  <si>
    <t>1.2.2.3.2.1</t>
  </si>
  <si>
    <t>1.2.2.4.</t>
  </si>
  <si>
    <t>1.2.2.4.1</t>
  </si>
  <si>
    <t>m³</t>
  </si>
  <si>
    <t>1.2.2.4.2</t>
  </si>
  <si>
    <t>1.2.2.4.3</t>
  </si>
  <si>
    <t>1.2.2.4.4</t>
  </si>
  <si>
    <t>1.3.</t>
  </si>
  <si>
    <t>2ª ETAPA</t>
  </si>
  <si>
    <t>1.3.1.</t>
  </si>
  <si>
    <t>1.3.1.1.</t>
  </si>
  <si>
    <t>060304</t>
  </si>
  <si>
    <t>ACO CA-50 A - 8,0 MM (5/16") - (OBRAS CIVIS)</t>
  </si>
  <si>
    <t>Kg</t>
  </si>
  <si>
    <t>060305</t>
  </si>
  <si>
    <t>ACO CA-50A - 10,0 MM (3/8") - (OBRAS CIVIS)</t>
  </si>
  <si>
    <t>060312</t>
  </si>
  <si>
    <t>ACO CA-60B - 4,2 MM - (OBRAS CIVIS)</t>
  </si>
  <si>
    <t>060314</t>
  </si>
  <si>
    <t>ACO CA - 60 - 5,0 MM - (OBRAS CIVIS)</t>
  </si>
  <si>
    <t>AGE61100</t>
  </si>
  <si>
    <t>FORRO EM LAJE PRÉ-MOLDADA INC. CAPEAMENTO, ESCORAMENTO, FORMA E DESFORMA - REF.: 61101/GOINFRA</t>
  </si>
  <si>
    <t>AGE2</t>
  </si>
  <si>
    <t>TRANSPORTE COM CAMINHÃO BETONEIRA - RODOVIA PAVIMENTADA</t>
  </si>
  <si>
    <t>TXKm</t>
  </si>
  <si>
    <t>1.3.2.</t>
  </si>
  <si>
    <t>ETAPA 2B - ALVENARIA</t>
  </si>
  <si>
    <t>1.3.2.1.</t>
  </si>
  <si>
    <t>100102</t>
  </si>
  <si>
    <t>ALVENARIA DE TIJOLO COMUM 1/2 VEZ - ARGAMASSA (1CI : 2CH : 8ARML)</t>
  </si>
  <si>
    <t>020118</t>
  </si>
  <si>
    <t>DEMOLIÇÃO MANUAL ALVENARIA TIJOLO SEM REAPROVEITAMENTO COM TRANSPORTE ATE CAÇAMBA E CARGA</t>
  </si>
  <si>
    <t>AGE100021</t>
  </si>
  <si>
    <t>ELEMENTO VAZADO TIPO COBOGÓ EM CONCRETO NATURAL, TIPO TACO CHINÊS, 39x39x8 cm - REF.: 100501/GOINFRA</t>
  </si>
  <si>
    <t>AGE61151</t>
  </si>
  <si>
    <t>ALVENARIA DE BLOCOS DE CONCRETO ESTRUTURAL 14X19X39 CM, (ESPESSURA 14 CM), FBK = 4,5 MPA, UTILIZANDO PALHETA</t>
  </si>
  <si>
    <t>1.3.3.</t>
  </si>
  <si>
    <t>ETAPA 2C - CAIXAS, RALOS, ESGOTAMENTO SANITÁRIO E COBERTURA</t>
  </si>
  <si>
    <t>1.3.3.1.</t>
  </si>
  <si>
    <t>1.3.3.1.1.</t>
  </si>
  <si>
    <t>1.3.3.1.1.1</t>
  </si>
  <si>
    <t>081846</t>
  </si>
  <si>
    <t>CAIXA DE GORDURA E INSPEÇÃO EM PVC/ABS 19 LITROS COM TAMPA E PORTA TAMPA E CESTO DE LIMPEZA REMOVÍVEL</t>
  </si>
  <si>
    <t>1.3.3.1.1.2</t>
  </si>
  <si>
    <t>081829</t>
  </si>
  <si>
    <t>CAIXA DE INSPEÇÃO - TAMPA EM CONCRETO ARMADO 25 MPA E=5CM</t>
  </si>
  <si>
    <t>1.3.3.1.1.3</t>
  </si>
  <si>
    <t>081822</t>
  </si>
  <si>
    <t>CAIXA DE PASSAGEM 40X40X80CM (MEDIDAS INTERNAS) SEM TAMPA</t>
  </si>
  <si>
    <t>1.3.3.1.2.</t>
  </si>
  <si>
    <t>1.3.3.1.2.1</t>
  </si>
  <si>
    <t>1.3.3.1.2.2</t>
  </si>
  <si>
    <t>1.3.3.1.2.3</t>
  </si>
  <si>
    <t>1.3.3.2.</t>
  </si>
  <si>
    <t>1.3.3.2.1</t>
  </si>
  <si>
    <t>AGE81845</t>
  </si>
  <si>
    <t xml:space="preserve">TANQUE SÉPTICO CIRCULAR, EM CONCRETO PRÉ-MOLDADO, DIÂMETRO INTERNO = 1,20M, ALTURA INTERNA = 2,50 M (ADAPTADO PROJETO PADRÃO AGEHAB) </t>
  </si>
  <si>
    <t>1.3.3.2.2</t>
  </si>
  <si>
    <t>1.3.3.2.3</t>
  </si>
  <si>
    <t>AGE81063</t>
  </si>
  <si>
    <t>CURVA 45º LONGA, 100MM, PARA ESGOTO, SÉRIE NORMAL</t>
  </si>
  <si>
    <t>1.3.3.2.4</t>
  </si>
  <si>
    <t>081938</t>
  </si>
  <si>
    <t>JOELHO 90 GRAUS DIAMETRO 100 MM (ESGOTO)</t>
  </si>
  <si>
    <t>1.3.3.2.5</t>
  </si>
  <si>
    <t>082235</t>
  </si>
  <si>
    <t>TE SANITARIO DIAMETRO 100 X 100 MM (ESGOTO)</t>
  </si>
  <si>
    <t>1.3.3.2.6</t>
  </si>
  <si>
    <t>081643</t>
  </si>
  <si>
    <t>CAP DIAMETRO 100 MM ESGOTO PRIMARIO</t>
  </si>
  <si>
    <t>1.3.3.2.7</t>
  </si>
  <si>
    <t>1.3.3.3.</t>
  </si>
  <si>
    <t>COBERTURA - TELHA ONDULADA, SOBRE STEEL FRAME (OPÇÃO A)</t>
  </si>
  <si>
    <t>1.3.3.3.1.</t>
  </si>
  <si>
    <t>IMPERMEABILIZAÇÃO</t>
  </si>
  <si>
    <t>1.3.3.3.1.1</t>
  </si>
  <si>
    <t>AGE120002</t>
  </si>
  <si>
    <t>IMPERMEABILIZAÇÃO COM TINTA ELASTOMÉRICA PARA TELHAS DE FIBROCIMENTO E LAJE DE COBERTURA, 03 DEMÃOS</t>
  </si>
  <si>
    <t>1.3.3.3.2.</t>
  </si>
  <si>
    <t>ESTRUTURA METÁLICA</t>
  </si>
  <si>
    <t>1.3.3.3.2.1</t>
  </si>
  <si>
    <t>AGE160020</t>
  </si>
  <si>
    <t>TRAMA DE AÇO COMPOSTA POR TERÇAS PARA TELHADOS DE ATÉ 2 ÁGUAS PARA TELHA ONDULADA DE FIBROCIMENTO, METÁLICA, PLÁSTICA OU TERMOACÚSTICA, INCLUSO TRANSPORTE VERTICAL</t>
  </si>
  <si>
    <t>1.3.3.3.2.2</t>
  </si>
  <si>
    <t>150204</t>
  </si>
  <si>
    <t>ESTRUTURA METÁLICA CONVENCIONAL EM AÇO DO TIPO MR-250 / ASTM A36 COM FUNDO ANTICORROSIVO</t>
  </si>
  <si>
    <t>1.3.3.3.3.</t>
  </si>
  <si>
    <t>COBERTURA</t>
  </si>
  <si>
    <t>1.3.3.3.3.1</t>
  </si>
  <si>
    <t>160501</t>
  </si>
  <si>
    <t>COBERTURA COM TELHA ONDULADA DE FIBROCIMENTO</t>
  </si>
  <si>
    <t>1.3.3.3.3.2</t>
  </si>
  <si>
    <t>160603</t>
  </si>
  <si>
    <t>RUFO DE CHAPA GALVANIZADA Nº 26</t>
  </si>
  <si>
    <t>1.3.3.3.3.3</t>
  </si>
  <si>
    <t>201410</t>
  </si>
  <si>
    <t>MOLDURA TIPO "U" INVERTIDO EM ARGAMASSA COM 2CM DE ESPESSURA TIPO PINGADEIRA EM MURO/PLATIBANDA ( A PARTE VERTICAL DESCE 2,5CM)</t>
  </si>
  <si>
    <t>1.3.3.3.3.4</t>
  </si>
  <si>
    <t>AGE81910</t>
  </si>
  <si>
    <t>BASE DE MADEIRA PARA APOIO DE CAIXA D'ÁGUA, CHAPA COMPENSADA RESINADA 20mm, INSTALADA SOBRE BASE METÁLICA</t>
  </si>
  <si>
    <t>1.3.3.3.4.</t>
  </si>
  <si>
    <t>PINTURAS ESTRUTURA METÁLICA - COBERTURA</t>
  </si>
  <si>
    <t>1.3.3.3.4.1</t>
  </si>
  <si>
    <t>261609</t>
  </si>
  <si>
    <t>PINTURA ESMALTE ALQUIDICO ESTRUTURA METALICA 2 DEMAOS</t>
  </si>
  <si>
    <t>1.3.3.4.</t>
  </si>
  <si>
    <t>ENSAIOS LABORATORIAIS DE RESISTENCIA CONCRETO</t>
  </si>
  <si>
    <t>1.3.3.4.1</t>
  </si>
  <si>
    <t>050251</t>
  </si>
  <si>
    <t>CORPO DE PROVA</t>
  </si>
  <si>
    <t>1.3.4.</t>
  </si>
  <si>
    <t>ETAPA 2D - REBOCO, CONTRA-PISO E ACESSÓRIOS</t>
  </si>
  <si>
    <t>1.3.4.1.</t>
  </si>
  <si>
    <t>INFRA ELÉTRICA</t>
  </si>
  <si>
    <t>1.3.4.1.1.</t>
  </si>
  <si>
    <t>1.3.4.1.1.1</t>
  </si>
  <si>
    <t>AGE70601</t>
  </si>
  <si>
    <t>CAIXA PVC RETANGULAR 4"X2", INSTALADA EM PAREDE</t>
  </si>
  <si>
    <t>1.3.4.1.1.2</t>
  </si>
  <si>
    <t>AGE70602</t>
  </si>
  <si>
    <t>CAIXA PVC RETANGULAR 4"X4", INSTALADA EM PAREDE</t>
  </si>
  <si>
    <t>1.3.4.1.1.3</t>
  </si>
  <si>
    <t>AGE70604</t>
  </si>
  <si>
    <t>CAIXA PVC OCTOGONAL 4"X4", INSTALADA EM TETO</t>
  </si>
  <si>
    <t>071193</t>
  </si>
  <si>
    <t>ELETRODUTO PVC FLEXÍVEL - MANGUEIRA CORRUGADA LEVE - DIAM. 20MM</t>
  </si>
  <si>
    <t>071194</t>
  </si>
  <si>
    <t>ELETRODUTO PVC FLEXÍVEL - MANGUEIRA CORRUGADA LEVE - DIAM. 25MM</t>
  </si>
  <si>
    <t>AGE70056</t>
  </si>
  <si>
    <t>QUADRO DE DISTRIBUIÇÃO, EM PVC, DE EMBUTIR, COM BARRAMENTO, PARA 12 DISJUNTORES - REF.: 72170/GOINFRA</t>
  </si>
  <si>
    <t>071195</t>
  </si>
  <si>
    <t>ELETRODUTO PVC FLEXÍVEL - MANGUEIRA CORRUGADA LEVE - DIAM. 32MM</t>
  </si>
  <si>
    <t>1.3.4.1.2.</t>
  </si>
  <si>
    <t>1.3.4.2.</t>
  </si>
  <si>
    <t>INFRA TELECOMUNICAÇÕES</t>
  </si>
  <si>
    <t>1.3.4.2.1.</t>
  </si>
  <si>
    <t>1.3.4.2.1.1</t>
  </si>
  <si>
    <t>1.3.4.2.1.2</t>
  </si>
  <si>
    <t>1.3.4.2.1.3</t>
  </si>
  <si>
    <t>1.3.4.2.2.</t>
  </si>
  <si>
    <t>1.3.4.3.</t>
  </si>
  <si>
    <t>INFRA ÁGUA FRIA</t>
  </si>
  <si>
    <t>1.3.4.3.1.</t>
  </si>
  <si>
    <t>1.3.4.3.1.1</t>
  </si>
  <si>
    <t>081888</t>
  </si>
  <si>
    <t>TORNEIRA BOIA DIAMETRO (3/4") 20 MM</t>
  </si>
  <si>
    <t>1.3.4.3.1.2</t>
  </si>
  <si>
    <t>081162</t>
  </si>
  <si>
    <t>BUCHA DE REDUCAO SOLDÁVEL CURTA 32 X 25 MM</t>
  </si>
  <si>
    <t>1.3.4.3.1.3</t>
  </si>
  <si>
    <t>081321</t>
  </si>
  <si>
    <t>JOELHO 90 GRAUS SOLDAVEL DIAMETRO 25 MM</t>
  </si>
  <si>
    <t>1.3.4.3.1.4</t>
  </si>
  <si>
    <t>081322</t>
  </si>
  <si>
    <t>JOELHO 90 GRAUS SOLDAVEL DIAMETRO 32 MM (1")</t>
  </si>
  <si>
    <t>1.3.4.3.1.5</t>
  </si>
  <si>
    <t>081402</t>
  </si>
  <si>
    <t>TE 90 GRAUS SOLDAVEL DIAMETRO 25 MM</t>
  </si>
  <si>
    <t>1.3.4.3.1.6</t>
  </si>
  <si>
    <t>081403</t>
  </si>
  <si>
    <t>TE 90 GRAUS SOLDAVEL DIAMETRO 32 MM</t>
  </si>
  <si>
    <t>1.3.4.3.1.7</t>
  </si>
  <si>
    <t>081369</t>
  </si>
  <si>
    <t>JOELHO 90 GRAUS SOLDAVEL COM BUCHA DE LATAO 25 X 3/4"</t>
  </si>
  <si>
    <t>1.3.4.3.1.8</t>
  </si>
  <si>
    <t>081360</t>
  </si>
  <si>
    <t>JOELHO DE REDUCAO 90 GRAUS SOLDÁVEL COM BUCHA LATAO 25X1/2"</t>
  </si>
  <si>
    <t>081445</t>
  </si>
  <si>
    <t>TE 90 GRAUS SOLDAVEL COM BUCHA DE LATÃO NA BOLSA CENTRAL 25 X 25 X 1/2"</t>
  </si>
  <si>
    <t>AGE81007</t>
  </si>
  <si>
    <t>BUCHA DE REDUÇÃO DE PVC ROSCÁVEL 3/4'' x 1/2" - REF.: 01228/ORSE</t>
  </si>
  <si>
    <t>081003</t>
  </si>
  <si>
    <t>TUBO SOLDAVEL PVC MARROM DIAM. 25 MM</t>
  </si>
  <si>
    <t>081004</t>
  </si>
  <si>
    <t>TUBO SOLDAVEL PVC MARROM DIAM. 32 MM</t>
  </si>
  <si>
    <t>1.3.4.3.2.</t>
  </si>
  <si>
    <t>1.3.4.3.2.1</t>
  </si>
  <si>
    <t>1.3.4.3.2.2</t>
  </si>
  <si>
    <t>1.3.4.3.2.3</t>
  </si>
  <si>
    <t>1.3.4.3.2.4</t>
  </si>
  <si>
    <t>1.3.4.3.2.5</t>
  </si>
  <si>
    <t>1.3.4.3.2.6</t>
  </si>
  <si>
    <t>1.3.4.3.2.7</t>
  </si>
  <si>
    <t>1.3.4.3.2.8</t>
  </si>
  <si>
    <t>1.3.4.4.</t>
  </si>
  <si>
    <t>INFRA ESGOTO</t>
  </si>
  <si>
    <t>1.3.4.4.1.</t>
  </si>
  <si>
    <t>1.3.4.4.1.1</t>
  </si>
  <si>
    <t>AGE81061</t>
  </si>
  <si>
    <t>CURVA 45º LONGA, 50MM, PARA ESGOTO, SÉRIE NORMAL - REF.: 81735/GOINFRA</t>
  </si>
  <si>
    <t>1.3.4.4.1.2</t>
  </si>
  <si>
    <t>081730</t>
  </si>
  <si>
    <t>CURVA 90 GRAUS CURTA DIAM. 40 MM (ESGOTO)</t>
  </si>
  <si>
    <t>1.3.4.4.1.3</t>
  </si>
  <si>
    <t>081731</t>
  </si>
  <si>
    <t>CURVA 90 GRAUS CURTA DIAM. 50 MM (ESGOTO)</t>
  </si>
  <si>
    <t>1.3.4.4.1.4</t>
  </si>
  <si>
    <t>081921</t>
  </si>
  <si>
    <t>JOELHO 45 GRAUS DIAMETRO 40 MM (ESGOTO)</t>
  </si>
  <si>
    <t>081922</t>
  </si>
  <si>
    <t>JOELHO 45 GRAUS DIAMETRO 50 MM (ESGOTO)</t>
  </si>
  <si>
    <t>081927</t>
  </si>
  <si>
    <t>JOELHO 90 GRAUS C/ANEL 40 MM</t>
  </si>
  <si>
    <t>081936</t>
  </si>
  <si>
    <t>JOELHO 90 GRAUS DIAMETRO 50 MM (ESGOTO)</t>
  </si>
  <si>
    <t>081961</t>
  </si>
  <si>
    <t>JUNCAO 45 GRAUS DIAMETRO 40 MM (ESGOTO)</t>
  </si>
  <si>
    <t>081973</t>
  </si>
  <si>
    <t>JUNCAO SIMPLES DIAM. 100 X 50 MM (ESGOTO)</t>
  </si>
  <si>
    <t>082301</t>
  </si>
  <si>
    <t>TUBO SOLDAVEL PARA ESGOTO DIAMETRO 40 MM</t>
  </si>
  <si>
    <t>082302</t>
  </si>
  <si>
    <t>TUBO SOLDAVEL PARA ESGOTO DIAMETRO 50 MM</t>
  </si>
  <si>
    <t>082303</t>
  </si>
  <si>
    <t>TUBO SOLDAVEL PARA ESGOTO DIAMETRO 75 MM</t>
  </si>
  <si>
    <t>082001</t>
  </si>
  <si>
    <t>LUVA SIMPLES DIAMETRO 40 MM - (ESGOTO)</t>
  </si>
  <si>
    <t>082002</t>
  </si>
  <si>
    <t>LUVA SIMPLES DIAMETRO 50 MM - (ESGOTO)</t>
  </si>
  <si>
    <t>082003</t>
  </si>
  <si>
    <t>LUVA SIMPLES DIAMETRO 75 MM - (ESGOTO)</t>
  </si>
  <si>
    <t>082004</t>
  </si>
  <si>
    <t>LUVA SIMPLES DIAMETRO 100 mm - (ESGOTO)</t>
  </si>
  <si>
    <t>082230</t>
  </si>
  <si>
    <t>TE SANITARIO DIAMETRO 50 X 50 MM (ESGOTO)</t>
  </si>
  <si>
    <t>082233</t>
  </si>
  <si>
    <t>TE SANITARIO DIAMETRO 100 X 50 MM (ESGOTO)</t>
  </si>
  <si>
    <t>081885</t>
  </si>
  <si>
    <t>TERMINAL DE VENTILACAO DIAMETRO 50 MM (ESGOTO)</t>
  </si>
  <si>
    <t>1.3.4.4.2.</t>
  </si>
  <si>
    <t>1.3.4.4.2.1</t>
  </si>
  <si>
    <t>1.3.4.4.2.2</t>
  </si>
  <si>
    <t>1.3.4.4.2.3</t>
  </si>
  <si>
    <t>1.3.4.4.2.4</t>
  </si>
  <si>
    <t>1.3.4.5.</t>
  </si>
  <si>
    <t>1.3.4.5.1.</t>
  </si>
  <si>
    <t>1.3.4.5.1.1</t>
  </si>
  <si>
    <t>1.3.4.5.1.2</t>
  </si>
  <si>
    <t>AGE120001</t>
  </si>
  <si>
    <t>IMPERMEABILIZAÇÃO PARA PISO E PAREDE DO BANHEIRO E PAREDES EXTERNAS (FACHADAS) - REF.: 121105/GOINFRA</t>
  </si>
  <si>
    <t>1.3.4.5.1.3</t>
  </si>
  <si>
    <t>1.3.4.5.2.</t>
  </si>
  <si>
    <t>REVESTIMENTO DE PAREDES</t>
  </si>
  <si>
    <t>INTERNO</t>
  </si>
  <si>
    <t>200150</t>
  </si>
  <si>
    <t>CHAPISCO ROLADO - (1COLA:10CI:30 ARML)</t>
  </si>
  <si>
    <t>200499</t>
  </si>
  <si>
    <t>REBOCO PAULISTA A-14 (1CALH:4ARMLC+100kgCI/M3)</t>
  </si>
  <si>
    <t>200201</t>
  </si>
  <si>
    <t>EMBOÇO (1CI:4 ARML)</t>
  </si>
  <si>
    <t>AGE200002</t>
  </si>
  <si>
    <t>PEITORIL DE CONCRETO - 8CM - REF.: 101965/SINAPI</t>
  </si>
  <si>
    <t>EXTERNO</t>
  </si>
  <si>
    <t>AGE200005</t>
  </si>
  <si>
    <t xml:space="preserve">MOLDURA EM EPS, 100x30cm - REF.: 201410/GOINFRA  </t>
  </si>
  <si>
    <t>REVESTIMENTO DE PISOS</t>
  </si>
  <si>
    <t>220102</t>
  </si>
  <si>
    <t>PISO CONCRETO DESEMPENADO ESPESSURA = 5 CM  1:2,5:3,5</t>
  </si>
  <si>
    <t>220053</t>
  </si>
  <si>
    <t>REGULARIZAÇAO DE PISO/LAJE/ BASE PARA TINTA EPÓXI (1:3) e=2 CM</t>
  </si>
  <si>
    <t>1.3.4.6.</t>
  </si>
  <si>
    <t>1.3.4.6.1.</t>
  </si>
  <si>
    <t>1.3.4.6.1.1</t>
  </si>
  <si>
    <t>1.3.4.6.1.2</t>
  </si>
  <si>
    <t>1.3.4.6.1.3</t>
  </si>
  <si>
    <t>1.3.4.6.2.</t>
  </si>
  <si>
    <t>1.4.</t>
  </si>
  <si>
    <t>3ª ETAPA</t>
  </si>
  <si>
    <t>1.4.1.</t>
  </si>
  <si>
    <t>ETAPA 3A - ESQUADRIAS METÁLICAS</t>
  </si>
  <si>
    <t>1.4.1.1.</t>
  </si>
  <si>
    <t>ESQUADRIAS METÁLICAS CASA PADRÃO</t>
  </si>
  <si>
    <t>1.4.1.1.1</t>
  </si>
  <si>
    <t>AGE180004</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</si>
  <si>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 REF.: 94807 | SINAPI</t>
  </si>
  <si>
    <t>1.4.1.1.2</t>
  </si>
  <si>
    <t>AGE180005</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</si>
  <si>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 REF.: 94807/SINAPI</t>
  </si>
  <si>
    <t>1.4.1.1.3</t>
  </si>
  <si>
    <t>AGE180003</t>
  </si>
  <si>
    <t>PORTINHOLA PARA ABRIGO DE GÁS EM CANTONEIRA E TELA ARTÍSTICA, PINTADA DE BRANCO, COM PORTA CADEADO E CADEADO, 0,475X0,88M</t>
  </si>
  <si>
    <t>1.4.1.1.4</t>
  </si>
  <si>
    <t>AGE180054</t>
  </si>
  <si>
    <t>JANELA (150x100 cm) CORRER 6 FOLHAS COM GRADE QUADRICULADA NA CHAPA 12x2mm E REQUADROS LATERAL E SUPERIOR COM 12cm NA CHAPA 0,5mm, SENDO 2 FOLHAS VENEZIANAS FIXAS EM CHAPA 0,3mm, 2 FOLHAS VENEZIANAS MÓVEIS EM CHAPA 0,3mm, E 2 FOLHAS MÓVEIS EM VIDRO LISO INCOLOR 4mm OU VIDRO FANTASIA SIMPLES MINI-BOREAL, FECHO CROMADO PARA FECHAMENTO E BORRACHA EPDM PARA FIXAÇÃO DO VIDRO. 100% AÇO GALVANIZADO CERTIFICADO COM PINTURA ELETROSTÁTICA A PÓ DE FÁBRICA NA COR BRANCA COM 90-120 MÍCRONS, TRATAMENTO ANTICORROSIVO COM FOSFATIZAÇÃO A BASE DE ZINCO</t>
  </si>
  <si>
    <t>1.4.1.1.5</t>
  </si>
  <si>
    <t>AGE180055</t>
  </si>
  <si>
    <t>JANELA (120x100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 - REF.: 94807/SINAPI</t>
  </si>
  <si>
    <t>1.4.1.1.6</t>
  </si>
  <si>
    <t>AGE180056</t>
  </si>
  <si>
    <t>JANELA MAXIM-AR (80x60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 REF.: 94807/SINAPI</t>
  </si>
  <si>
    <t>1.4.1.2.</t>
  </si>
  <si>
    <t>ESQUADRIAS METÁLICAS CASA PCD</t>
  </si>
  <si>
    <t>1.4.1.2.1</t>
  </si>
  <si>
    <t>1.4.1.2.2</t>
  </si>
  <si>
    <t>1.4.1.2.3</t>
  </si>
  <si>
    <t>1.4.1.2.4</t>
  </si>
  <si>
    <t>1.4.1.2.5</t>
  </si>
  <si>
    <t>1.4.1.2.6</t>
  </si>
  <si>
    <t>1.4.2.</t>
  </si>
  <si>
    <t>ETAPA 3B - REVESTIMENTO CERÂMICO</t>
  </si>
  <si>
    <t>1.4.2.1.</t>
  </si>
  <si>
    <t>1.4.2.1.1.</t>
  </si>
  <si>
    <t>REVESTIMENTO CERAMICO DE PAREDE</t>
  </si>
  <si>
    <t>1.4.2.1.1.1</t>
  </si>
  <si>
    <t>201302</t>
  </si>
  <si>
    <t>REVESTIMENTO COM CERÂMICA</t>
  </si>
  <si>
    <t>1.4.2.1.2.</t>
  </si>
  <si>
    <t>1.4.2.1.2.1</t>
  </si>
  <si>
    <t>210515</t>
  </si>
  <si>
    <t>GESSO CORRIDO EM TETO</t>
  </si>
  <si>
    <t>1.4.2.1.3.</t>
  </si>
  <si>
    <t>REVESTIMENTO CERAMICO DE PISO</t>
  </si>
  <si>
    <t>1.4.2.1.3.1</t>
  </si>
  <si>
    <t>AGE220001</t>
  </si>
  <si>
    <t>PISO CERÂMICO 60x60 cm, ACABAMENTO ACETINADO, ANTIDERRAPANTE (COFII), COR CINZA MÉDIO, ASSENTADO COM ARGAMASSA COLANTE, INCLUSO CONTRAPISO E REJUNTAMENTO - REF.: 220309/GOINFRA</t>
  </si>
  <si>
    <t>1.4.2.1.3.2</t>
  </si>
  <si>
    <t>AGE220003</t>
  </si>
  <si>
    <t>RODAPÉ EM CERÂMICA 60x60 cm, ACABAMENTO ACETINADO, ANTIDERRAPANTE (COFII), COR CINZA MÉDIO, H=10CM, ASSENTADO COM ARGAMASSA COLANTE, INCLUSO REJUNTAMENTO - REF.: 220310/GOINFRA</t>
  </si>
  <si>
    <t>1.4.2.1.3.3</t>
  </si>
  <si>
    <t>220920</t>
  </si>
  <si>
    <t>SOLEIRA EM GRANITO IMPERMEABILIZADA COM CONTRAPISO (1CI:3ARML)</t>
  </si>
  <si>
    <t>1.4.2.2.</t>
  </si>
  <si>
    <t>1.4.2.2.1.</t>
  </si>
  <si>
    <t>1.4.2.2.1.1</t>
  </si>
  <si>
    <t>1.4.2.2.2.</t>
  </si>
  <si>
    <t>1.4.2.2.2.1</t>
  </si>
  <si>
    <t>1.4.2.2.3.</t>
  </si>
  <si>
    <t>1.4.2.2.3.1</t>
  </si>
  <si>
    <t>1.4.2.2.3.2</t>
  </si>
  <si>
    <t>1.4.2.2.3.3</t>
  </si>
  <si>
    <t>1.4.3.</t>
  </si>
  <si>
    <t>ETAPA 3C - DISPOSITIVOS, LOUÇAS E METAIS</t>
  </si>
  <si>
    <t>1.4.3.1.</t>
  </si>
  <si>
    <t>1.4.3.1.1.</t>
  </si>
  <si>
    <t>INSTALAÇÕES ELÉTRICAS</t>
  </si>
  <si>
    <t>1.4.3.1.1.1.</t>
  </si>
  <si>
    <t>ENTRADA/ ALIMENTAÇÃO</t>
  </si>
  <si>
    <t>1.4.3.1.1.1.1</t>
  </si>
  <si>
    <t>070541</t>
  </si>
  <si>
    <t>CABO DE COBRE NU 16 MM2 (6,94 M/KG)</t>
  </si>
  <si>
    <t>1.4.3.1.1.1.2</t>
  </si>
  <si>
    <t>070585</t>
  </si>
  <si>
    <t>CABO FLEXÍVEL PVC (70° C), 0,6/1 KV, 16 MM2</t>
  </si>
  <si>
    <t>1.4.3.1.1.1.3</t>
  </si>
  <si>
    <t>AGE70651</t>
  </si>
  <si>
    <t>HASTE REV.COBRE(COPPERWELD) 5/8" X 2,40 M C/CONECTOR</t>
  </si>
  <si>
    <t>1.4.3.1.1.1.4</t>
  </si>
  <si>
    <t>AGE70650</t>
  </si>
  <si>
    <t>CAIXA DE INSPEÇÃO PARA ATERRAMENTO, CIRCULAR, EM POLIETILENO, DIÂMETRO INTERNO = 0,3 M - REF.: 98111/SINAPI</t>
  </si>
  <si>
    <t>1.4.3.1.1.1.5</t>
  </si>
  <si>
    <t>AGE70635</t>
  </si>
  <si>
    <t>CAIXA DE PASSAGEM ELÉTRICA, DE EMBUTIR, EM PVC, COM TAMPA APARAFUSADA, 15x15cm</t>
  </si>
  <si>
    <t>1.4.3.1.1.1.6</t>
  </si>
  <si>
    <t>070710</t>
  </si>
  <si>
    <t>CAIXA DE PASSAGEM 30X30X40CM (MEDIDAS INTERNAS) COM TAMPA E DRENO BRITA</t>
  </si>
  <si>
    <t>1.4.3.1.1.1.7</t>
  </si>
  <si>
    <t>071805</t>
  </si>
  <si>
    <t>PADRAO MONOFASICO, 10 MM2 H=7 METROS</t>
  </si>
  <si>
    <t>1.4.3.1.1.2.</t>
  </si>
  <si>
    <t>1.4.3.1.1.2.1</t>
  </si>
  <si>
    <t>072160</t>
  </si>
  <si>
    <t>PULSADOR CAMPAINHA</t>
  </si>
  <si>
    <t>1.4.3.1.1.2.2</t>
  </si>
  <si>
    <t>AGE70041</t>
  </si>
  <si>
    <t>CAMPAINHA CIGARRA (1 MÓDULO), 10A/250V, INCLUINDO SUPORTE E PLACA</t>
  </si>
  <si>
    <t>1.4.3.1.1.2.3</t>
  </si>
  <si>
    <t>071440</t>
  </si>
  <si>
    <t>INTERRUPTOR SIMPLES (1 SECAO)</t>
  </si>
  <si>
    <t>1.4.3.1.1.2.4</t>
  </si>
  <si>
    <t>071443</t>
  </si>
  <si>
    <t>INTERRUPTOR SIMPLES 1 SEÇÃO E 1 TOMADA HEXAGONAL 2P + T - 10A CONJUGADOS</t>
  </si>
  <si>
    <t>1.4.3.1.1.2.5</t>
  </si>
  <si>
    <t>AGE70009</t>
  </si>
  <si>
    <t>INTERRUPTOR SIMPLES (2 SEÇÕES) E 1 TOMADA HEXAGONAL 2P+T - 10A CONJUGADOS, INCLUSO SUPORTE E PLACA - REF.: 91952 - 91998 - 91946/SINAPI</t>
  </si>
  <si>
    <t>1.4.3.1.1.2.6</t>
  </si>
  <si>
    <t>071431</t>
  </si>
  <si>
    <t>INTERRUPTOR PARALELO SIMPLES (1 SECAO)</t>
  </si>
  <si>
    <t>1.4.3.1.1.2.7</t>
  </si>
  <si>
    <t>AGE70013</t>
  </si>
  <si>
    <t>INTERRUPTOR PARALELO (1 SEÇÃO) COM 1 TOMADA HEXAGONAL 2P+T - 10A CONJUGADOS, INCLUSO SUPORTE E PLACA - REF.: 91954 - 91998 - 91946/SINAPI</t>
  </si>
  <si>
    <t>1.4.3.1.1.2.8</t>
  </si>
  <si>
    <t>072578</t>
  </si>
  <si>
    <t>TOMADA HEXAGONAL 2P + T - 10A - 250V</t>
  </si>
  <si>
    <t>1.4.3.1.1.2.9</t>
  </si>
  <si>
    <t>072579</t>
  </si>
  <si>
    <t>TOMADA HEXAGONAL DUPLA 2P + T - 10A - 250V</t>
  </si>
  <si>
    <t>1.4.3.1.1.2.10</t>
  </si>
  <si>
    <t>072397</t>
  </si>
  <si>
    <t>TAMPA CEGA PLÁSTICA 4"X2" COM FURO CENTRAL (PARA TV/SOM...)</t>
  </si>
  <si>
    <t>1.4.3.1.1.2.11</t>
  </si>
  <si>
    <t>071043</t>
  </si>
  <si>
    <t>CONECTOR TRIPOLAR EM PORCELANA PARA FIOS DE ATÉ 10MM2 (BORNES) 50A-250V (CHUVEIRO)</t>
  </si>
  <si>
    <t>1.4.3.1.1.2.12</t>
  </si>
  <si>
    <t>AGE70017</t>
  </si>
  <si>
    <t>CONJUNTO 4X4'' MONOBLOCO COM 04 TOMADAS 10A 2P+T - REF.: 91998 - 91951/SINAPI</t>
  </si>
  <si>
    <t>1.4.3.1.1.2.13</t>
  </si>
  <si>
    <t>071171</t>
  </si>
  <si>
    <t>DISJUNTOR MONOPOLAR DE 10 A 32-A</t>
  </si>
  <si>
    <t>1.4.3.1.1.2.14</t>
  </si>
  <si>
    <t>AGE70055</t>
  </si>
  <si>
    <t>DISJUNTOR MONOPOLAR DE 63-A - REF.: 071172/GOINFRA</t>
  </si>
  <si>
    <t>1.4.3.1.1.2.15</t>
  </si>
  <si>
    <t>071457</t>
  </si>
  <si>
    <t>INTERRUPTOR DIFERENCIAL RESIDUAL (D.R.) TETRAPOLAR DE 63A-30mA</t>
  </si>
  <si>
    <t>1.4.3.1.1.2.16</t>
  </si>
  <si>
    <t>071184</t>
  </si>
  <si>
    <t>DISPOSITIVO DE PROTEÇÃO CONTRA SURTOS (D.P.S.) 275V DE 8 A 40KA</t>
  </si>
  <si>
    <t>1.4.3.1.1.2.17</t>
  </si>
  <si>
    <t>071290</t>
  </si>
  <si>
    <t>FIO ISOLADO PVC 750 V,  1,5 MM2</t>
  </si>
  <si>
    <t>1.4.3.1.1.2.18</t>
  </si>
  <si>
    <t>071291</t>
  </si>
  <si>
    <t>FIO ISOLADO PVC 750 V, 2,5 MM2</t>
  </si>
  <si>
    <t>1.4.3.1.1.2.19</t>
  </si>
  <si>
    <t>071292</t>
  </si>
  <si>
    <t>FIO ISOLADO PVC 750 V, 4 MM2</t>
  </si>
  <si>
    <t>1.4.3.1.1.2.20</t>
  </si>
  <si>
    <t>AGE70004</t>
  </si>
  <si>
    <t>INSTALAÇÃO DE ARANDELA TIPO TARTARUGA, DE SOBREPOR, COM 1 LÂMPADA LED DE 9W, BULBO, USO EXTERNO - REF.: 97607/SINAPI</t>
  </si>
  <si>
    <t>1.4.3.1.1.2.21</t>
  </si>
  <si>
    <t>AGE70025</t>
  </si>
  <si>
    <t>PLAFON LED DE SOBREPOR 25W, 220V, 6500K, 2500LM, 30X30CM</t>
  </si>
  <si>
    <t>1.4.3.1.2.</t>
  </si>
  <si>
    <t>INSTALAÇÕES DE TELECOMUNICAÇÃO</t>
  </si>
  <si>
    <t>1.4.3.1.2.1</t>
  </si>
  <si>
    <t>AGE70042</t>
  </si>
  <si>
    <t>TOMADA RJ45 + RJ11 (PLACA + SUPORTE + MÓDULO) - REF.:  72591 - 72596/GOINFRA</t>
  </si>
  <si>
    <t>1.4.3.1.2.2</t>
  </si>
  <si>
    <t>AGE70043</t>
  </si>
  <si>
    <t>TOMADA PARA ANTENA DE RÁDIO E TV (PLACA + SUPORTE + MÓDULO) - REF.: 91946 - 91952/SINAPI</t>
  </si>
  <si>
    <t>1.4.3.1.3.</t>
  </si>
  <si>
    <t>ÁGUA FRIA</t>
  </si>
  <si>
    <t>1.4.3.1.3.1.</t>
  </si>
  <si>
    <t>KIT CAVALETE | ALIMENTAÇÃO</t>
  </si>
  <si>
    <t>1.4.3.1.3.1.1</t>
  </si>
  <si>
    <t>AGE81898</t>
  </si>
  <si>
    <t>MURETA DE MEDIÇÃO (80x15x100cm), INCLUSO EMBASAMENTO, ALVENARIA, CHAPISCO, REBOCO, PINTURA TEXTURIZADA E ACRÍLICA, CAIXA PADRÃO SANEAGO EM POLICARBONATO (505x400x120cm) (PROJETO PADRÃO AGEHAB)</t>
  </si>
  <si>
    <t>1.4.3.1.3.1.2</t>
  </si>
  <si>
    <t>081811</t>
  </si>
  <si>
    <t>HIDROMETRO DIAM.RAMAL = 25 MM VAZAO =1,5  A 3 M3</t>
  </si>
  <si>
    <t>1.4.3.1.3.1.3</t>
  </si>
  <si>
    <t>1.4.3.1.3.1.4</t>
  </si>
  <si>
    <t>1.4.3.1.3.1.5</t>
  </si>
  <si>
    <t>1.4.3.1.3.2.</t>
  </si>
  <si>
    <t>REGISTROS E VÁLVULAS</t>
  </si>
  <si>
    <t>1.4.3.1.3.2.1</t>
  </si>
  <si>
    <t>081861</t>
  </si>
  <si>
    <t>CAIXA D'AGUA POLIETILENO 1000 LTS. COM TAMPA</t>
  </si>
  <si>
    <t>1.4.3.1.3.2.2</t>
  </si>
  <si>
    <t>081041</t>
  </si>
  <si>
    <t>ADAPTADOR PVC SOLDÁVEL LONGO COM FLANGES LIVRES PARA CAIXA D'ÁGUA 25X3/4"</t>
  </si>
  <si>
    <t>1.4.3.1.3.2.3</t>
  </si>
  <si>
    <t>081042</t>
  </si>
  <si>
    <t>ADAPTADOR PVC SOLDÁVEL LONGO COM FLANGES LIVRES PARA CAIXA D'ÁGUA 32X1"</t>
  </si>
  <si>
    <t>1.4.3.1.3.2.4</t>
  </si>
  <si>
    <t>081067</t>
  </si>
  <si>
    <t>ADAPTADOR SOLDÁVEL CURTO C/ BOLSA E ROSCA PARA REGISTRO 32X1"</t>
  </si>
  <si>
    <t>1.4.3.1.3.2.5</t>
  </si>
  <si>
    <t>081066</t>
  </si>
  <si>
    <t>ADAPTADOR SOLDÁVEL CURTO C/ BOLSA E ROSCA PARA REGISTRO 25X3/4"</t>
  </si>
  <si>
    <t>1.4.3.1.3.2.6</t>
  </si>
  <si>
    <t>080946</t>
  </si>
  <si>
    <t>REGISTRO DE PRESSAO C/CANOPLA CROMADA DIAM.3/4"</t>
  </si>
  <si>
    <t>1.4.3.1.3.2.7</t>
  </si>
  <si>
    <t>080926</t>
  </si>
  <si>
    <t>REGISTRO DE GAVETA C/CANOPLA DIAMETRO 3/4"</t>
  </si>
  <si>
    <t>1.4.3.1.3.2.8</t>
  </si>
  <si>
    <t>080902</t>
  </si>
  <si>
    <t>REGISTRO DE GAVETA BRUTO DIAMETRO 3/4"</t>
  </si>
  <si>
    <t>1.4.3.1.3.2.9</t>
  </si>
  <si>
    <t>080903</t>
  </si>
  <si>
    <t>REGISTRO DE GAVETA BRUTO DIAMETRO 1"</t>
  </si>
  <si>
    <t>1.4.3.1.4.</t>
  </si>
  <si>
    <t>GRANITO / MÁRMORE SINTÉTICO</t>
  </si>
  <si>
    <t>1.4.3.1.4.1</t>
  </si>
  <si>
    <t>AGE80018</t>
  </si>
  <si>
    <t>PIA EM GRANITO CINZA ANDORINHA 1,20x0,50 m COM CUBA EM INOX COM DIMENSÕES 46x30x17 cm - REF.: 271608/GOINFRA</t>
  </si>
  <si>
    <t>1.4.3.1.4.2</t>
  </si>
  <si>
    <t>080803</t>
  </si>
  <si>
    <t>TANQUE MARMORE/GRANITO SINTÉTICO  / 1 BATEDOR</t>
  </si>
  <si>
    <t>1.4.3.1.4.3</t>
  </si>
  <si>
    <t>271608</t>
  </si>
  <si>
    <t>BANCADA DE GRANITO C/ ESPELHO</t>
  </si>
  <si>
    <t>1.4.3.1.4.4</t>
  </si>
  <si>
    <t>AGE80009</t>
  </si>
  <si>
    <t xml:space="preserve">CANTONEIRA (ABAS IGUAIS) EM FERRO GALVANIZADO (INSTALAÇÃO BANCADA) - REF.: 100861/SINAPI     </t>
  </si>
  <si>
    <t>1.4.3.1.4.5</t>
  </si>
  <si>
    <t>AGE80010</t>
  </si>
  <si>
    <t xml:space="preserve">PAR DE SUPORTE MAO-FRANCESA EM AÇO, ABAS IGUAIS 30 CM, CAPACIDADE MINIMA 60 KG, BRANCO (LAVATÓRIO/TANQUE) - REF.: 100861/SINAPI                   </t>
  </si>
  <si>
    <t>1.4.3.1.4.6</t>
  </si>
  <si>
    <t>AGE80011</t>
  </si>
  <si>
    <t xml:space="preserve">PAR DE SUPORTE MAO-FRANCESA EM AÇO, ABAS IGUAIS 40CM, CAPACIDADE MINIMA 60 KG, BRANCO (PIA) - REF.: 100862/SINAPI             </t>
  </si>
  <si>
    <t>1.4.3.1.5.</t>
  </si>
  <si>
    <t>METAIS</t>
  </si>
  <si>
    <t>1.4.3.1.5.1</t>
  </si>
  <si>
    <t>080811</t>
  </si>
  <si>
    <t>TORNEIRA DE JARDIM COM BICO PARA MANGUEIRA DIÂMETRO DE 1/2" E 3/4"</t>
  </si>
  <si>
    <t>1.4.3.1.5.2</t>
  </si>
  <si>
    <t>AGE80002</t>
  </si>
  <si>
    <t>TORNEIRA ESFÉRICA PARA MÁQUINA DE LAVAR ROUPA, ACABAMENTO CROMADO, 1/4 DE VOLTA - REF.: 80810/GOINFRA</t>
  </si>
  <si>
    <t>1.4.3.1.5.3</t>
  </si>
  <si>
    <t>080656</t>
  </si>
  <si>
    <t>TORNEIRA DE MESA PARA PIA DIÂMETRO DE 1/2" - BICA MÓVEL</t>
  </si>
  <si>
    <t>1.4.3.1.6.</t>
  </si>
  <si>
    <t>LOUÇAS / ACESSÓRIOS</t>
  </si>
  <si>
    <t>1.4.3.1.6.1</t>
  </si>
  <si>
    <t>080526</t>
  </si>
  <si>
    <t>ASSENTO EM POLIPROPILENO COM SISTEMA DE FECHAMENTO SUAVE PARA VASO SANITÁRIO</t>
  </si>
  <si>
    <t>1.4.3.1.6.2</t>
  </si>
  <si>
    <t>080721</t>
  </si>
  <si>
    <t>CHUVEIRO ELÉTRICO EM PVC COM BRAÇO METÁLICO</t>
  </si>
  <si>
    <t>1.4.3.1.6.3</t>
  </si>
  <si>
    <t>080504</t>
  </si>
  <si>
    <t>VASO SANITÁRIO COM CAIXA ACOPLADA COM DUPLO ACIONAMENTO (1ª LINHA) - COMPLETO EXCLUSO O ASSENTO</t>
  </si>
  <si>
    <t>1.4.3.1.6.4</t>
  </si>
  <si>
    <t>AGE80012</t>
  </si>
  <si>
    <t>CUBA OVAL DE LOUÇA DE EMBUTIR COM DIMENSÕES 39x30x13 cm - REF.: 80590/GOINFRA</t>
  </si>
  <si>
    <t>1.4.3.1.6.5</t>
  </si>
  <si>
    <t>080580</t>
  </si>
  <si>
    <t>VALVULA PARA LAVATORIO OU BEBEDOURO METALICO DIAMETRO 1"</t>
  </si>
  <si>
    <t>1.4.3.1.6.6</t>
  </si>
  <si>
    <t>080680</t>
  </si>
  <si>
    <t>VALVULA PARA PIA TIPO AMERICANA DIAMETRO 3.1/2" (METALICA)</t>
  </si>
  <si>
    <t>1.4.3.1.6.7</t>
  </si>
  <si>
    <t>080555</t>
  </si>
  <si>
    <t>LIGAÇÃO FLEXÍVEL METÁLICA DIAM.1/2"(ENGATE)</t>
  </si>
  <si>
    <t>1.4.3.1.6.8</t>
  </si>
  <si>
    <t>080562</t>
  </si>
  <si>
    <t>SIFAO FLEXIVEL UNIVERSAL (SANFONADO) EM PVC PARA LAVATORIO</t>
  </si>
  <si>
    <t>1.4.3.1.6.9</t>
  </si>
  <si>
    <t>081752</t>
  </si>
  <si>
    <t>GRELHA QUADRADA ACO INOX ROTATIVO DIAM.150 MM</t>
  </si>
  <si>
    <t>1.4.3.1.6.10</t>
  </si>
  <si>
    <t>082052</t>
  </si>
  <si>
    <t>PORTA GRELHA QUADRADO CROMADO DIAM.150 MM</t>
  </si>
  <si>
    <t>1.4.3.1.6.11</t>
  </si>
  <si>
    <t>082053</t>
  </si>
  <si>
    <t>PORTA GRELHA QUADRADO PARA GRELHA QUADRADA DIAM. 100 MM</t>
  </si>
  <si>
    <t>1.4.3.1.6.12</t>
  </si>
  <si>
    <t>081751</t>
  </si>
  <si>
    <t>GRELHA QUADRADA ACO INOX ROTATIVO DIAM.100 MM</t>
  </si>
  <si>
    <t>081663</t>
  </si>
  <si>
    <t>CORPO CAIXA SIFONADA DIAM. 150 X 150 X 50</t>
  </si>
  <si>
    <t>081695</t>
  </si>
  <si>
    <t>PROLONGAMENTO PARA CAIXA SIFONADA 100 MM</t>
  </si>
  <si>
    <t>081696</t>
  </si>
  <si>
    <t>PROLONGAMENTO PARA CAIXA SIFONADA 150 MM</t>
  </si>
  <si>
    <t>081691</t>
  </si>
  <si>
    <t>CORPO RALO SIFONADO QUADRADO 100 X 53 X 40</t>
  </si>
  <si>
    <t>1.4.3.1.7.</t>
  </si>
  <si>
    <t>INSTALAÇÃO DE GÁS</t>
  </si>
  <si>
    <t>1.4.3.1.7.1</t>
  </si>
  <si>
    <t>AGE91012</t>
  </si>
  <si>
    <t xml:space="preserve">MANGUEIRA MALHA DE AÇO 1,50M COM MANÔMETRO PARA BOTIJÃO GLP, FORNECIMENTO E INSTALAÇÃO (INCLUSO TUBO DN 50mm PARA PASSAGEM)  </t>
  </si>
  <si>
    <t>1.4.3.1.7.2</t>
  </si>
  <si>
    <t>AGE91014</t>
  </si>
  <si>
    <t>ABRIGO DE GLP, TAMPO DE GRANITO, INCLUSO PISO, CHAPISCO, REBOCO E PINTURA ACRÍLICA, EXCETO ALVENARIA (PROJETO PADRÃO AGEHAB - CASA UNI) - REF.: 271608 - 200150 - 200403 - 260909/GOINFRA - AGE220004</t>
  </si>
  <si>
    <t>1.4.3.2.</t>
  </si>
  <si>
    <t>1.4.3.2.1.</t>
  </si>
  <si>
    <t>1.4.3.2.1.1.</t>
  </si>
  <si>
    <t>1.4.3.2.1.1.1</t>
  </si>
  <si>
    <t>1.4.3.2.1.1.2</t>
  </si>
  <si>
    <t>1.4.3.2.1.1.3</t>
  </si>
  <si>
    <t>1.4.3.2.1.1.4</t>
  </si>
  <si>
    <t>1.4.3.2.1.1.5</t>
  </si>
  <si>
    <t>1.4.3.2.1.1.6</t>
  </si>
  <si>
    <t>1.4.3.2.1.1.7</t>
  </si>
  <si>
    <t>1.4.3.2.1.2.</t>
  </si>
  <si>
    <t>1.4.3.2.1.2.1</t>
  </si>
  <si>
    <t>1.4.3.2.1.2.2</t>
  </si>
  <si>
    <t>1.4.3.2.1.2.3</t>
  </si>
  <si>
    <t>1.4.3.2.1.2.4</t>
  </si>
  <si>
    <t>1.4.3.2.1.2.5</t>
  </si>
  <si>
    <t>1.4.3.2.1.2.6</t>
  </si>
  <si>
    <t>1.4.3.2.1.2.7</t>
  </si>
  <si>
    <t>1.4.3.2.1.2.8</t>
  </si>
  <si>
    <t>1.4.3.2.1.2.9</t>
  </si>
  <si>
    <t>1.4.3.2.1.2.10</t>
  </si>
  <si>
    <t>1.4.3.2.1.2.11</t>
  </si>
  <si>
    <t>1.4.3.2.1.2.12</t>
  </si>
  <si>
    <t>1.4.3.2.1.2.13</t>
  </si>
  <si>
    <t>1.4.3.2.1.2.14</t>
  </si>
  <si>
    <t>1.4.3.2.1.2.15</t>
  </si>
  <si>
    <t>1.4.3.2.1.2.16</t>
  </si>
  <si>
    <t>1.4.3.2.1.2.17</t>
  </si>
  <si>
    <t>1.4.3.2.1.2.18</t>
  </si>
  <si>
    <t>1.4.3.2.1.2.19</t>
  </si>
  <si>
    <t>1.4.3.2.1.2.20</t>
  </si>
  <si>
    <t>1.4.3.2.1.2.21</t>
  </si>
  <si>
    <t>1.4.3.2.2.</t>
  </si>
  <si>
    <t>1.4.3.2.2.1</t>
  </si>
  <si>
    <t>1.4.3.2.2.2</t>
  </si>
  <si>
    <t>1.4.3.2.3.</t>
  </si>
  <si>
    <t>1.4.3.2.3.1.</t>
  </si>
  <si>
    <t>KIT CAVALETE/ ALIMENTAÇÃO</t>
  </si>
  <si>
    <t>1.4.3.2.3.1.1</t>
  </si>
  <si>
    <t>1.4.3.2.3.1.2</t>
  </si>
  <si>
    <t>1.4.3.2.3.1.3</t>
  </si>
  <si>
    <t>1.4.3.2.3.1.4</t>
  </si>
  <si>
    <t>1.4.3.2.3.1.5</t>
  </si>
  <si>
    <t>1.4.3.2.3.2.</t>
  </si>
  <si>
    <t>1.4.3.2.3.2.1</t>
  </si>
  <si>
    <t>1.4.3.2.3.2.2</t>
  </si>
  <si>
    <t>1.4.3.2.3.2.3</t>
  </si>
  <si>
    <t>1.4.3.2.3.2.4</t>
  </si>
  <si>
    <t>1.4.3.2.3.2.5</t>
  </si>
  <si>
    <t>1.4.3.2.3.2.6</t>
  </si>
  <si>
    <t>1.4.3.2.3.2.7</t>
  </si>
  <si>
    <t>1.4.3.2.3.2.8</t>
  </si>
  <si>
    <t>1.4.3.2.3.2.9</t>
  </si>
  <si>
    <t>1.4.3.2.4.</t>
  </si>
  <si>
    <t>1.4.3.2.4.1</t>
  </si>
  <si>
    <t>1.4.3.2.4.2</t>
  </si>
  <si>
    <t>1.4.3.2.4.3</t>
  </si>
  <si>
    <t>1.4.3.2.4.4</t>
  </si>
  <si>
    <t>1.4.3.2.4.5</t>
  </si>
  <si>
    <t>1.4.3.2.4.6</t>
  </si>
  <si>
    <t>1.4.3.2.5.</t>
  </si>
  <si>
    <t>1.4.3.2.5.1</t>
  </si>
  <si>
    <t>AGE80003</t>
  </si>
  <si>
    <t>TORNEIRA DE MESA PARA LAVATÓRIO, PIA E TANQUE, BICA ALTA, COM ALAVANCA (ACESSÍVEL), ACABAMENTO CROMADO, 1/4 DE VOLTA - REF.: 80570/GOINFRA</t>
  </si>
  <si>
    <t>1.4.3.2.5.2</t>
  </si>
  <si>
    <t>1.4.3.2.5.3</t>
  </si>
  <si>
    <t>1.4.3.2.5.4</t>
  </si>
  <si>
    <t>230174</t>
  </si>
  <si>
    <t>BARRA DE APOIO EM AÇO INOX - 40 CM</t>
  </si>
  <si>
    <t>1.4.3.2.5.5</t>
  </si>
  <si>
    <t>AGE230001</t>
  </si>
  <si>
    <t>BARRA DE APOIO EM AÇO INOX - 70 CM - REF.: 230174 - 230176/GOINFRA - 100867/SINAPI</t>
  </si>
  <si>
    <t>1.4.3.2.5.6</t>
  </si>
  <si>
    <t>AGE230003</t>
  </si>
  <si>
    <t>BARRA DE APOIO EM "L", EM ACO INOX POLIDO 70 X 70 CM, FIXADA NA PAREDE - REF.: 100863/SINAPI</t>
  </si>
  <si>
    <t>1.4.3.2.5.7</t>
  </si>
  <si>
    <t>AGE230005</t>
  </si>
  <si>
    <t xml:space="preserve">BARRA DE APOIO ARTICULADA EM AÇO INOX - 70 CM - REF.: 100865/SINAPI              </t>
  </si>
  <si>
    <t>1.4.3.2.5.8</t>
  </si>
  <si>
    <t>AGE230004</t>
  </si>
  <si>
    <t xml:space="preserve">BANCO ARTICULADO PARA BANHO, EM ACO INOX POLIDO, 70 X 45 CM - REF.: 230174-230176/GOINFRA - 100875/SINAPI                                                                                                                                                                                             </t>
  </si>
  <si>
    <t>1.4.3.2.6.</t>
  </si>
  <si>
    <t>1.4.3.2.6.1</t>
  </si>
  <si>
    <t>1.4.3.2.6.2</t>
  </si>
  <si>
    <t>1.4.3.2.6.3</t>
  </si>
  <si>
    <t>080505</t>
  </si>
  <si>
    <t>VASO SANITÁRIO PARA PcD COM CAIXA ACOPLADA COM DUPLO ACIONAMENTO (1ª LINHA) - COMPLETO EXCLUSO O ASSENTO</t>
  </si>
  <si>
    <t>1.4.3.2.6.4</t>
  </si>
  <si>
    <t>1.4.3.2.6.5</t>
  </si>
  <si>
    <t>AGE80007</t>
  </si>
  <si>
    <t xml:space="preserve">DUCHA MANUAL COM MANGUEIRA PARA CHUVEIRO                                                                                                                                                                                                    </t>
  </si>
  <si>
    <t>1.4.3.2.6.6</t>
  </si>
  <si>
    <t>1.4.3.2.6.7</t>
  </si>
  <si>
    <t>1.4.3.2.6.8</t>
  </si>
  <si>
    <t>1.4.3.2.6.9</t>
  </si>
  <si>
    <t>1.4.3.2.6.10</t>
  </si>
  <si>
    <t>1.4.3.2.6.11</t>
  </si>
  <si>
    <t>1.4.3.2.6.12</t>
  </si>
  <si>
    <t>1.4.3.2.6.13</t>
  </si>
  <si>
    <t>1.4.3.2.7.</t>
  </si>
  <si>
    <t>1.4.3.2.7.1</t>
  </si>
  <si>
    <t>1.4.3.2.7.2</t>
  </si>
  <si>
    <t>1.4.4.</t>
  </si>
  <si>
    <t>ETAPA 3D - LUMINÁRIAS, ACESSÓRIOS E PINTURAS</t>
  </si>
  <si>
    <t>1.4.4.1.</t>
  </si>
  <si>
    <t>1.4.4.1.1.</t>
  </si>
  <si>
    <t>PINTURA</t>
  </si>
  <si>
    <t>1.4.4.1.1.1.</t>
  </si>
  <si>
    <t>PINTURA INTERNA</t>
  </si>
  <si>
    <t>1.4.4.1.1.1.1</t>
  </si>
  <si>
    <t>261001</t>
  </si>
  <si>
    <t>PINTURA LATEX ACRILICO 2 DEMAOS</t>
  </si>
  <si>
    <t>1.4.4.1.1.1.2</t>
  </si>
  <si>
    <t>260601</t>
  </si>
  <si>
    <t>PINTURA TEXTURIZADA C/SELADOR ACRILICO</t>
  </si>
  <si>
    <t>1.4.4.1.1.1.3</t>
  </si>
  <si>
    <t>261300</t>
  </si>
  <si>
    <t>EMASSAMENTO COM MASSA PVA DUAS DEMAOS</t>
  </si>
  <si>
    <t>1.4.4.1.1.1.4</t>
  </si>
  <si>
    <t>261304</t>
  </si>
  <si>
    <t>EMASSAMENTO ACRILICO 2 DEMAOS</t>
  </si>
  <si>
    <t>1.4.4.1.1.1.5</t>
  </si>
  <si>
    <t>261005</t>
  </si>
  <si>
    <t>PINTURA COM SELADOR ACRILICO</t>
  </si>
  <si>
    <t>1.4.4.1.1.2.</t>
  </si>
  <si>
    <t>PINTURA EXTERNA</t>
  </si>
  <si>
    <t>1.4.4.1.1.2.1</t>
  </si>
  <si>
    <t>1.4.4.1.1.2.2</t>
  </si>
  <si>
    <t>260902</t>
  </si>
  <si>
    <t>PINTURA C/VERNIZ ACRILICO-02 DEMAOS</t>
  </si>
  <si>
    <t>1.4.4.1.1.2.3</t>
  </si>
  <si>
    <t>1.4.4.1.1.2.4</t>
  </si>
  <si>
    <t>1.4.4.1.1.3.</t>
  </si>
  <si>
    <t>PINTURA PISO</t>
  </si>
  <si>
    <t>1.4.4.1.1.3.1</t>
  </si>
  <si>
    <t>261703</t>
  </si>
  <si>
    <t>PINTURA TINTA POLIESPORTIVA - 2 DEMÃOS (PISOS E CIMENTADOS)</t>
  </si>
  <si>
    <t>1.4.4.1.2.</t>
  </si>
  <si>
    <t>DIVERSOS</t>
  </si>
  <si>
    <t>1.4.4.1.2.1</t>
  </si>
  <si>
    <t>270501</t>
  </si>
  <si>
    <t>LIMPEZA FINAL DE OBRA - (OBRAS CIVIS)</t>
  </si>
  <si>
    <t>1.4.4.1.2.2</t>
  </si>
  <si>
    <t>AGE270023</t>
  </si>
  <si>
    <t>PLANTIO DE MUDA DE ÁRVORE ORNAMENTAL, COM ALTURA ATÉ A 1,00M - REF.: 98510/SINAPI</t>
  </si>
  <si>
    <t>1.4.4.1.2.3</t>
  </si>
  <si>
    <t>AGE270020</t>
  </si>
  <si>
    <t>PLACA DE ENDEREÇO (20X30)CM</t>
  </si>
  <si>
    <t>1.4.4.1.2.4</t>
  </si>
  <si>
    <t>AGE270021</t>
  </si>
  <si>
    <t>CAIXA DE CORREIO</t>
  </si>
  <si>
    <t>1.4.4.2.</t>
  </si>
  <si>
    <t>1.4.4.2.1.</t>
  </si>
  <si>
    <t>1.4.4.2.1.1.</t>
  </si>
  <si>
    <t>1.4.4.2.1.1.1</t>
  </si>
  <si>
    <t>1.4.4.2.1.1.2</t>
  </si>
  <si>
    <t>1.4.4.2.1.1.3</t>
  </si>
  <si>
    <t>1.4.4.2.1.1.4</t>
  </si>
  <si>
    <t>1.4.4.2.1.1.5</t>
  </si>
  <si>
    <t>1.4.4.2.1.2.</t>
  </si>
  <si>
    <t>1.4.4.2.1.2.1</t>
  </si>
  <si>
    <t>1.4.4.2.1.2.2</t>
  </si>
  <si>
    <t>1.4.4.2.1.2.3</t>
  </si>
  <si>
    <t>1.4.4.2.1.2.4</t>
  </si>
  <si>
    <t>1.4.4.2.1.3.</t>
  </si>
  <si>
    <t>1.4.4.2.1.3.1</t>
  </si>
  <si>
    <t>1.4.4.2.2.</t>
  </si>
  <si>
    <t>1.4.4.2.2.1</t>
  </si>
  <si>
    <t>1.4.4.2.2.2</t>
  </si>
  <si>
    <t>1.4.4.2.2.3</t>
  </si>
  <si>
    <t>1.4.4.2.2.4</t>
  </si>
  <si>
    <t>1.4.4.3.</t>
  </si>
  <si>
    <t>SERVIÇOS FINAIS</t>
  </si>
  <si>
    <t>1.4.4.3.1</t>
  </si>
  <si>
    <t>270210</t>
  </si>
  <si>
    <t>PLANTIO GRAMA ESMERALDA PLACA C/ M.O. IRRIG., ADUBO,TERRA VEGETAL (O.C.) A&lt;11.000,00M2</t>
  </si>
  <si>
    <t>1.4.4.3.2</t>
  </si>
  <si>
    <t>1.4.4.3.3</t>
  </si>
  <si>
    <t>1.4.4.3.4</t>
  </si>
  <si>
    <t>030116</t>
  </si>
  <si>
    <t>DESMOBILIZAÇÃO DO CANTEIRO DE OBRAS - INCLUSIVE CARGA E DESCARGA E A HORA IMPRODUTIVA DO CAMINHÃO - ( EXCLUSO O TRANSPORTE )</t>
  </si>
  <si>
    <t>1.4.4.3.5</t>
  </si>
  <si>
    <t>270804</t>
  </si>
  <si>
    <t>PLACA DE INAUGURAÇÃO AÇO ESCOVADO 60 X 120 CM</t>
  </si>
  <si>
    <t>1.4.4.3.6</t>
  </si>
  <si>
    <t>AGE30006</t>
  </si>
  <si>
    <t>OBELISCO PARA PLACA DE INAUGURAÇÃO - PADRÃO AGEHAB</t>
  </si>
  <si>
    <t>1.5.</t>
  </si>
  <si>
    <t>4ª ETAPA</t>
  </si>
  <si>
    <t>1.5.1.</t>
  </si>
  <si>
    <t>2.</t>
  </si>
  <si>
    <t>PASSEIO PÚBLICO</t>
  </si>
  <si>
    <t>2.1.</t>
  </si>
  <si>
    <t>2.1.1</t>
  </si>
  <si>
    <t>020703</t>
  </si>
  <si>
    <t>LOCAÇÃO DE PRAÇA, QUADRA, IMPLANTAÇÃO, UTILIZANDO CAVALETE, INCLUSO PIQUETE COM TESTEMUNHA</t>
  </si>
  <si>
    <t>2.1.2</t>
  </si>
  <si>
    <t>020202</t>
  </si>
  <si>
    <t>RASPAGEM E LIMPEZA MANUAL DO TERRENO</t>
  </si>
  <si>
    <t>2.2.</t>
  </si>
  <si>
    <t>TRANSPORTES</t>
  </si>
  <si>
    <t>2.2.1</t>
  </si>
  <si>
    <t>2.3.</t>
  </si>
  <si>
    <t>SERVIÇO EM TERRA</t>
  </si>
  <si>
    <t>2.3.1</t>
  </si>
  <si>
    <t>041140</t>
  </si>
  <si>
    <t>REGULARIZAÇÃO DO TERRENO SEM APILOAMENTO COM TRANSPORTE MANUAL DA TERRA ESCAVADA</t>
  </si>
  <si>
    <t>2.4.</t>
  </si>
  <si>
    <t>REVESTIMENTO DE PISO</t>
  </si>
  <si>
    <t>2.4.1</t>
  </si>
  <si>
    <t>220050</t>
  </si>
  <si>
    <t>LASTRO DE CONCRETO REGULARIZADO SEM IMPERMEAB. 1:3:6 ESP= 5CM (BASE)</t>
  </si>
  <si>
    <t>2.4.2</t>
  </si>
  <si>
    <t>221126</t>
  </si>
  <si>
    <t>PISO DE LADRILHO HIDRÁULICO COLORIDO MODELO TÁTIL ( ALERTA OU DIRECIONAL) SEM LASTRO</t>
  </si>
  <si>
    <t>2.4.3</t>
  </si>
  <si>
    <t>2.5.</t>
  </si>
  <si>
    <t>2.5.1</t>
  </si>
  <si>
    <t>270205</t>
  </si>
  <si>
    <t>GRADE PROTEÇÃO 50X50CM EM CAIBRO COM H=1,70M E RIPAS ESPAÇADAS EM 17CM - PARA MUDA DE ÁRVORE</t>
  </si>
  <si>
    <t>2.5.2</t>
  </si>
  <si>
    <t>2.5.3</t>
  </si>
  <si>
    <t>270212</t>
  </si>
  <si>
    <t>ABERTURA DE CAVA 80X80X80CM C/ ADUBAÇÃO E PLANTIO DE ARBUSTO, ÁRVORE OU PALMEIRA C/ H=0,70 A 2,00M - EXCLUSO O CUSTO DE AQUISIÇÃO DA MUDA</t>
  </si>
  <si>
    <t>2.5.4</t>
  </si>
  <si>
    <t>SINAPI</t>
  </si>
  <si>
    <t>358</t>
  </si>
  <si>
    <t>MUDA DE ARVORE ORNAMENTAL, OITI/AROEIRA SALSA/ANGICO/IPE/JACARANDA OU EQUIVALENTE DA REGIAO, H= *1* M</t>
  </si>
  <si>
    <t>2.5.5</t>
  </si>
  <si>
    <t>2.5.6</t>
  </si>
  <si>
    <t>271711</t>
  </si>
  <si>
    <t>MEIO FIO PD. GOINFRA EM CONC. PRÉ MOLD. RETO/CURVO (9v12X25X100CM), C/ SARJETA ( 13X10v12CM)FC28=20MPA COM ARGAM.(1CI:3ARMLC) P/ARREMATE DO REJUNT. - INCLUSO ESCAV./APILOAM./REATERRO E CONC.FC28= 10MPA P/ ASSENTAM. E CHUMBAMENTO</t>
  </si>
  <si>
    <t>3.</t>
  </si>
  <si>
    <t>VIGILÂNCIA PÓS OBRA</t>
  </si>
  <si>
    <t>3.1.</t>
  </si>
  <si>
    <t>1º MÊS</t>
  </si>
  <si>
    <t>3.1.1</t>
  </si>
  <si>
    <t>3.1.2</t>
  </si>
  <si>
    <t>250104</t>
  </si>
  <si>
    <t>VIGIA DE OBRAS (DIURNO)  - (OBRAS CIVIS)</t>
  </si>
  <si>
    <t>3.1.3</t>
  </si>
  <si>
    <t>3.1.4</t>
  </si>
  <si>
    <t>3.1.5</t>
  </si>
  <si>
    <t>3.1.6</t>
  </si>
  <si>
    <t>3.1.7</t>
  </si>
  <si>
    <t>270206</t>
  </si>
  <si>
    <t>IRRIGACAO PARA 30 DIAS / AREA PLANTADA</t>
  </si>
  <si>
    <t>3.2.</t>
  </si>
  <si>
    <t>2º MÊS</t>
  </si>
  <si>
    <t>3.2.1</t>
  </si>
  <si>
    <t>3.2.2</t>
  </si>
  <si>
    <t>3.2.3</t>
  </si>
  <si>
    <t>3.2.4</t>
  </si>
  <si>
    <t>3.2.5</t>
  </si>
  <si>
    <t>3.2.6</t>
  </si>
  <si>
    <t>3.2.7</t>
  </si>
  <si>
    <t>3.3.</t>
  </si>
  <si>
    <t>3º MÊS</t>
  </si>
  <si>
    <t>3.3.1</t>
  </si>
  <si>
    <t>3.3.2</t>
  </si>
  <si>
    <t>3.3.3</t>
  </si>
  <si>
    <t>3.3.4</t>
  </si>
  <si>
    <t>3.3.5</t>
  </si>
  <si>
    <t>3.3.6</t>
  </si>
  <si>
    <t>3.3.7</t>
  </si>
  <si>
    <t>3.4.</t>
  </si>
  <si>
    <t>SERVIÇOS FINAIS - ENTREGA DE OBRA</t>
  </si>
  <si>
    <t>3.4.1</t>
  </si>
  <si>
    <t>3.4.2</t>
  </si>
  <si>
    <t>020203</t>
  </si>
  <si>
    <t>CAPINA - (OBRAS CIVIS)</t>
  </si>
  <si>
    <t>3.4.3</t>
  </si>
  <si>
    <t>0.</t>
  </si>
  <si>
    <t>MÓDULO CONSTRUÇÃO + VIGILÂNCIA</t>
  </si>
  <si>
    <t>MÓDULO CONSTRUÇÃO + VIGILÂNCIA + PASSEIO PÚBLICO</t>
  </si>
  <si>
    <t>BDI Sem Desoneração</t>
  </si>
  <si>
    <t>BDI Com Desoneração</t>
  </si>
  <si>
    <t>GO-2025-FEVEREIRO-NAO DESONERADO-SINAPI</t>
  </si>
  <si>
    <t>Valor UH Médio Módulo Construção sem desoneração</t>
  </si>
  <si>
    <t>Orçamento sem desoneração</t>
  </si>
  <si>
    <t>Custo</t>
  </si>
  <si>
    <t>Orçamento com desoneração</t>
  </si>
  <si>
    <t>Valor UH Médio Módulo Construção com desoneração</t>
  </si>
  <si>
    <t>Valor UH Médio Módulo construção</t>
  </si>
  <si>
    <t>PLANEJAMENTO</t>
  </si>
  <si>
    <t>CRONOGRAMA FÍSICO X FINANCEIRO</t>
  </si>
  <si>
    <t>Dias Trabalhados</t>
  </si>
  <si>
    <t>Dias Corridos</t>
  </si>
  <si>
    <t>Início
Planejado</t>
  </si>
  <si>
    <t>Fim
Planejado</t>
  </si>
  <si>
    <t>Preço
Total</t>
  </si>
  <si>
    <t>Inicio
Executado</t>
  </si>
  <si>
    <t>Fim
Executado</t>
  </si>
  <si>
    <t>Percentual
Executado</t>
  </si>
  <si>
    <t>Preço
Previsto</t>
  </si>
  <si>
    <t>Custo
Executado</t>
  </si>
  <si>
    <t>MÊS 10</t>
  </si>
  <si>
    <t>MÊS 11</t>
  </si>
  <si>
    <t>OPÇÃO CONSTRUTIVA + PASSEIO PÚBLICO + VIGILÂNCIA PÓS OBRA</t>
  </si>
  <si>
    <t>35 dias</t>
  </si>
  <si>
    <t>33 dias</t>
  </si>
  <si>
    <t>48 dias</t>
  </si>
  <si>
    <t>40 dias</t>
  </si>
  <si>
    <t>TOTAL</t>
  </si>
  <si>
    <t>TOTAL ACUMULADO</t>
  </si>
  <si>
    <t>DEMOLIÇÃO MANUAL MEIO FIO SEM REAPROVEITAMENTO COM TRANSPORTE ATÉ CAÇAMBA E CARGA</t>
  </si>
  <si>
    <t>020143</t>
  </si>
  <si>
    <t>2.1.3</t>
  </si>
  <si>
    <t>1.5.1.1.5</t>
  </si>
  <si>
    <t>1.5.1.1.4</t>
  </si>
  <si>
    <t>1.5.1.1.3</t>
  </si>
  <si>
    <t>1.5.1.1.2</t>
  </si>
  <si>
    <t>1.5.1.1.1</t>
  </si>
  <si>
    <t>SERVIÇO EM TERRA - OPÇÃO (CONSERVADORA)</t>
  </si>
  <si>
    <t>1.5.1.1.</t>
  </si>
  <si>
    <t>ETAPA 4A - RETENÇÃO DA TERRAPLANAGEM</t>
  </si>
  <si>
    <t>DEMOLIÇÃO MANUAL DE PISO CIMENTICIO SOBRE LASTRO DE CONCRETO COM TRANSPORTE ATE CAÇAMBA E CARGA</t>
  </si>
  <si>
    <t>020109</t>
  </si>
  <si>
    <t>1.4.4.3.7</t>
  </si>
  <si>
    <t>1.4.4.2.2.5</t>
  </si>
  <si>
    <t>1.4.4.1.2.5</t>
  </si>
  <si>
    <t>1.4.3.2.4.7</t>
  </si>
  <si>
    <t>1.4.3.2.3.2.12</t>
  </si>
  <si>
    <t>1.4.3.2.3.2.11</t>
  </si>
  <si>
    <t>REGISTRO DE GAVETA C/CANOPLA DIAMETRO 1"</t>
  </si>
  <si>
    <t>080927</t>
  </si>
  <si>
    <t>1.4.3.2.3.2.10</t>
  </si>
  <si>
    <t>REGISTRO DE ESFERA, PVC, ROSCÁVEL, COM BORBOLETA, 3/4" - REF.: 103042/SINAPI</t>
  </si>
  <si>
    <t>AGE81030</t>
  </si>
  <si>
    <t>ADAPTADOR PVC SOLDÁVEL LONGO COM FLANGES LIVRES PARA CAIXA D'ÁGUA 50X1.1/2</t>
  </si>
  <si>
    <t>081043</t>
  </si>
  <si>
    <t>FIAÇÃO, ACABAMENTO E LUMINÁRIAS</t>
  </si>
  <si>
    <t>1.4.3.2.1.1.11</t>
  </si>
  <si>
    <t>1.4.3.2.1.1.10</t>
  </si>
  <si>
    <t>PADRAO MONOFASICO 10 MM2 H=5 METROS</t>
  </si>
  <si>
    <t>071801</t>
  </si>
  <si>
    <t>1.4.3.2.1.1.9</t>
  </si>
  <si>
    <t>1.4.3.2.1.1.8</t>
  </si>
  <si>
    <t>CABO FLEXÍVEL EPR/XLPE (90°C), 0,6/1 KV - 10MM2</t>
  </si>
  <si>
    <t>070509</t>
  </si>
  <si>
    <t>CABO DE COBRE NU 10 MM2 (11,11 M/KG)</t>
  </si>
  <si>
    <t>070540</t>
  </si>
  <si>
    <t>1.4.3.1.4.7</t>
  </si>
  <si>
    <t>1.4.3.1.3.2.12</t>
  </si>
  <si>
    <t>1.4.3.1.3.2.11</t>
  </si>
  <si>
    <t>1.4.3.1.3.2.10</t>
  </si>
  <si>
    <t>1.4.3.1.1.1.11</t>
  </si>
  <si>
    <t>1.4.3.1.1.1.10</t>
  </si>
  <si>
    <t>1.4.3.1.1.1.9</t>
  </si>
  <si>
    <t>1.4.3.1.1.1.8</t>
  </si>
  <si>
    <t>FORROS</t>
  </si>
  <si>
    <t>ETAPA 3B - REVESTIMENTO CERAMICO</t>
  </si>
  <si>
    <t>JOELHO 90 GRAUS DIAMETRO 40 MM (ESGOTO)</t>
  </si>
  <si>
    <t>081935</t>
  </si>
  <si>
    <t>1.3.4.6.2.20</t>
  </si>
  <si>
    <t>1.3.4.6.2.19</t>
  </si>
  <si>
    <t>1.3.4.6.2.18</t>
  </si>
  <si>
    <t>1.3.4.6.2.17</t>
  </si>
  <si>
    <t>1.3.4.6.2.16</t>
  </si>
  <si>
    <t>1.3.4.6.2.15</t>
  </si>
  <si>
    <t>1.3.4.6.2.14</t>
  </si>
  <si>
    <t>1.3.4.6.2.13</t>
  </si>
  <si>
    <t>1.3.4.6.2.12</t>
  </si>
  <si>
    <t>1.3.4.6.2.11</t>
  </si>
  <si>
    <t>1.3.4.6.2.10</t>
  </si>
  <si>
    <t>1.3.4.6.2.9</t>
  </si>
  <si>
    <t>1.3.4.6.2.8</t>
  </si>
  <si>
    <t>1.3.4.6.2.7</t>
  </si>
  <si>
    <t>1.3.4.6.2.6</t>
  </si>
  <si>
    <t>1.3.4.6.2.5</t>
  </si>
  <si>
    <t>1.3.4.6.2.4</t>
  </si>
  <si>
    <t>1.3.4.6.2.3</t>
  </si>
  <si>
    <t>1.3.4.6.2.2</t>
  </si>
  <si>
    <t>1.3.4.6.2.1</t>
  </si>
  <si>
    <t>1.3.4.6.1.22</t>
  </si>
  <si>
    <t>1.3.4.6.1.21</t>
  </si>
  <si>
    <t>1.3.4.6.1.20</t>
  </si>
  <si>
    <t>1.3.4.6.1.19</t>
  </si>
  <si>
    <t>1.3.4.6.1.18</t>
  </si>
  <si>
    <t>1.3.4.6.1.17</t>
  </si>
  <si>
    <t>1.3.4.6.1.16</t>
  </si>
  <si>
    <t>1.3.4.6.1.15</t>
  </si>
  <si>
    <t>1.3.4.6.1.14</t>
  </si>
  <si>
    <t>1.3.4.6.1.13</t>
  </si>
  <si>
    <t>1.3.4.6.1.12</t>
  </si>
  <si>
    <t>1.3.4.6.1.11</t>
  </si>
  <si>
    <t>1.3.4.6.1.10</t>
  </si>
  <si>
    <t>1.3.4.6.1.9</t>
  </si>
  <si>
    <t>1.3.4.6.1.8</t>
  </si>
  <si>
    <t>1.3.4.6.1.7</t>
  </si>
  <si>
    <t>1.3.4.6.1.6</t>
  </si>
  <si>
    <t>1.3.4.6.1.5</t>
  </si>
  <si>
    <t>1.3.4.6.1.4</t>
  </si>
  <si>
    <t>1.3.4.5.2.24</t>
  </si>
  <si>
    <t>1.3.4.5.2.23</t>
  </si>
  <si>
    <t>1.3.4.5.2.22</t>
  </si>
  <si>
    <t>1.3.4.5.2.21</t>
  </si>
  <si>
    <t>1.3.4.5.2.20</t>
  </si>
  <si>
    <t>1.3.4.5.2.19</t>
  </si>
  <si>
    <t>1.3.4.5.2.18</t>
  </si>
  <si>
    <t>1.3.4.5.2.17</t>
  </si>
  <si>
    <t>1.3.4.5.2.16</t>
  </si>
  <si>
    <t>JOELHO SOLDÁVEL COM BUCHA DE LATÃO 32 X 3/4'' - REF.: 81375/GOINFRA</t>
  </si>
  <si>
    <t>AGE81010</t>
  </si>
  <si>
    <t>1.3.4.5.2.15</t>
  </si>
  <si>
    <t>1.3.4.5.2.14</t>
  </si>
  <si>
    <t>1.3.4.5.2.13</t>
  </si>
  <si>
    <t>TE REDUCAO 90 GRAUS SOLDAVEL 50 X 32 mm</t>
  </si>
  <si>
    <t>081425</t>
  </si>
  <si>
    <t>1.3.4.5.2.12</t>
  </si>
  <si>
    <t>TE REDUCAO 90 GRAUS SOLDAVEL 32 X 25 mm</t>
  </si>
  <si>
    <t>081421</t>
  </si>
  <si>
    <t>1.3.4.5.2.11</t>
  </si>
  <si>
    <t>1.3.4.5.2.10</t>
  </si>
  <si>
    <t>1.3.4.5.2.9</t>
  </si>
  <si>
    <t>JOELHO 45 GRAUS SOLDAVEL 25 MM</t>
  </si>
  <si>
    <t>081302</t>
  </si>
  <si>
    <t>1.3.4.5.2.8</t>
  </si>
  <si>
    <t>CURVA 90 GRAUS SOLDAVEL DIAMETRO 50 MM</t>
  </si>
  <si>
    <t>081540</t>
  </si>
  <si>
    <t>1.3.4.5.2.7</t>
  </si>
  <si>
    <t>CURVA 90 GRAUS SOLDAVEL DIAMETRO 32 MM</t>
  </si>
  <si>
    <t>081538</t>
  </si>
  <si>
    <t>1.3.4.5.2.6</t>
  </si>
  <si>
    <t>CURVA 90 GRAUS SOLDAVEL DIAMETRO 25 MM</t>
  </si>
  <si>
    <t>081537</t>
  </si>
  <si>
    <t>1.3.4.5.2.5</t>
  </si>
  <si>
    <t>BUCHA DE REDUCAO SOLDAVEL LONGA 50 X 25 mm</t>
  </si>
  <si>
    <t>081179</t>
  </si>
  <si>
    <t>1.3.4.5.2.4</t>
  </si>
  <si>
    <t>1.3.4.5.2.3</t>
  </si>
  <si>
    <t>TORNEIRA DE BÓIA 1/2'' - REF.: 94795/SINAPI</t>
  </si>
  <si>
    <t>AGE81040</t>
  </si>
  <si>
    <t>1.3.4.5.2.2</t>
  </si>
  <si>
    <t>1.3.4.5.2.1</t>
  </si>
  <si>
    <t>1.3.4.5.1.24</t>
  </si>
  <si>
    <t>1.3.4.5.1.23</t>
  </si>
  <si>
    <t>1.3.4.5.1.22</t>
  </si>
  <si>
    <t>1.3.4.5.1.21</t>
  </si>
  <si>
    <t>1.3.4.5.1.20</t>
  </si>
  <si>
    <t>1.3.4.5.1.19</t>
  </si>
  <si>
    <t>1.3.4.5.1.18</t>
  </si>
  <si>
    <t>1.3.4.5.1.17</t>
  </si>
  <si>
    <t>1.3.4.5.1.16</t>
  </si>
  <si>
    <t>1.3.4.5.1.15</t>
  </si>
  <si>
    <t>1.3.4.5.1.14</t>
  </si>
  <si>
    <t>1.3.4.5.1.13</t>
  </si>
  <si>
    <t>1.3.4.5.1.12</t>
  </si>
  <si>
    <t>1.3.4.5.1.11</t>
  </si>
  <si>
    <t>1.3.4.5.1.10</t>
  </si>
  <si>
    <t>1.3.4.5.1.9</t>
  </si>
  <si>
    <t>1.3.4.5.1.8</t>
  </si>
  <si>
    <t>1.3.4.5.1.7</t>
  </si>
  <si>
    <t>1.3.4.5.1.6</t>
  </si>
  <si>
    <t>1.3.4.5.1.5</t>
  </si>
  <si>
    <t>1.3.4.5.1.4</t>
  </si>
  <si>
    <t>ELETRODUTO PVC FLEXÍVEL - MANGUEIRA CORRUGADA PEAD - DIAM. 25MM - REF.: 71194 /GOINFRA</t>
  </si>
  <si>
    <t>AGE70035</t>
  </si>
  <si>
    <t>REGULARIZAÇÃO (1:3) E=2 CM</t>
  </si>
  <si>
    <t>120101</t>
  </si>
  <si>
    <t>1.3.4.2.3.3</t>
  </si>
  <si>
    <t>1.3.4.2.3.2</t>
  </si>
  <si>
    <t>1.3.4.2.3.1</t>
  </si>
  <si>
    <t>1.3.4.2.3.</t>
  </si>
  <si>
    <t>1.3.4.2.2.2.3</t>
  </si>
  <si>
    <t>1.3.4.2.2.2.2</t>
  </si>
  <si>
    <t>1.3.4.2.2.2.1</t>
  </si>
  <si>
    <t>1.3.4.2.2.2.</t>
  </si>
  <si>
    <t>1.3.4.2.2.1.4</t>
  </si>
  <si>
    <t>1.3.4.2.2.1.3</t>
  </si>
  <si>
    <t>1.3.4.2.2.1.2</t>
  </si>
  <si>
    <t>1.3.4.2.2.1.1</t>
  </si>
  <si>
    <t>1.3.4.2.2.1.</t>
  </si>
  <si>
    <t>1.3.4.1.3.4</t>
  </si>
  <si>
    <t>1.3.4.1.3.3</t>
  </si>
  <si>
    <t>1.3.4.1.3.2</t>
  </si>
  <si>
    <t>1.3.4.1.3.1</t>
  </si>
  <si>
    <t>1.3.4.1.3.</t>
  </si>
  <si>
    <t>1.3.4.1.2.2.3</t>
  </si>
  <si>
    <t>1.3.4.1.2.2.2</t>
  </si>
  <si>
    <t>1.3.4.1.2.2.1</t>
  </si>
  <si>
    <t>1.3.4.1.2.2.</t>
  </si>
  <si>
    <t>DEMOLIÇÃO MANUAL DE REVESTIMENTO COM ARGAMASSA COM TRANSPORTE ATÉ CAÇAMBA E CARGA</t>
  </si>
  <si>
    <t>020117</t>
  </si>
  <si>
    <t>1.3.4.1.2.1.5</t>
  </si>
  <si>
    <t>1.3.4.1.2.1.4</t>
  </si>
  <si>
    <t>1.3.4.1.2.1.3</t>
  </si>
  <si>
    <t>1.3.4.1.2.1.2</t>
  </si>
  <si>
    <t>1.3.4.1.2.1.1</t>
  </si>
  <si>
    <t>1.3.4.1.2.1.</t>
  </si>
  <si>
    <t>REJUNTAMENTO C/CIMENTO-COLA PRE-MOL</t>
  </si>
  <si>
    <t>201305</t>
  </si>
  <si>
    <t>1.3.3.3.3.5</t>
  </si>
  <si>
    <t>1.3.3.2.8</t>
  </si>
  <si>
    <t>COLETOR PREDIAL DE ESGOTO (OPÇÃO A), DA CAIXA ATÉ A REDE (DISTÂNCIA = 10,50 M, LARGURA DA VALA = 0,65 M), INCLUINDO ESCAVAÇÃO MECANIZADA, PREPARO DE FUNDO DE VALA E REATERRO COM COMPACTAÇÃO MECANIZADA, TUBO PVC P/ REDE COLETORA ESGOTO JEI DN 100 MM E CONEXÕES  (ADAPTADO PROJETO PADRÃO AGEHAB - CASA UNI) - REF.: 104136/SINAPI</t>
  </si>
  <si>
    <t>AGE81849</t>
  </si>
  <si>
    <t>SUMIDOURO CIRCULAR, EM CONCRETO PRÉ-MOLDADO, DIÂMETRO INTERNO = 1,20 M, ALTURA INTERNA = 3,50 M (ADAPTADO PROJETO PADRÃO AGEHAB)</t>
  </si>
  <si>
    <t>AGE81846</t>
  </si>
  <si>
    <t xml:space="preserve">SOLUÇÃO INDIVIDUAL DE ESGOTO - (OPÇÃO E) FOSSA SÉPTICA/SUMIDOURO EM CONCRETO PRÉ-MOLDADO, DIAM. 1,20M - 13 LOTES
SOLUÇÃO INDIVIDUAL DE ESGOTO - COLETOR PREDIAL 15 LOTES </t>
  </si>
  <si>
    <t>1.3.3.1.2.7</t>
  </si>
  <si>
    <t>1.3.3.1.2.6</t>
  </si>
  <si>
    <t>1.3.3.1.2.5</t>
  </si>
  <si>
    <t>1.3.3.1.2.4</t>
  </si>
  <si>
    <t>1.3.3.1.1.8</t>
  </si>
  <si>
    <t>1.3.3.1.1.7</t>
  </si>
  <si>
    <t>1.3.3.1.1.6</t>
  </si>
  <si>
    <t>1.3.3.1.1.5</t>
  </si>
  <si>
    <t>1.3.3.1.1.4</t>
  </si>
  <si>
    <t>TAMPA EM CONCRETO ARMADO 25 MPA E=5CM PARA A CAIXA DE PASSAGEM 60X60CM</t>
  </si>
  <si>
    <t>081826</t>
  </si>
  <si>
    <t>CAIXA E RALOS</t>
  </si>
  <si>
    <t>1.3.2.3.2.2</t>
  </si>
  <si>
    <t>ALVENARIA DE TIJOLO COMUM 1/4 VEZ - ARGAMASSA (1CI : 2CH : 8ARML)</t>
  </si>
  <si>
    <t>100101</t>
  </si>
  <si>
    <t>1.3.2.3.2.1</t>
  </si>
  <si>
    <t>1.3.2.3.2.</t>
  </si>
  <si>
    <t>1.3.2.3.1.2</t>
  </si>
  <si>
    <t>1.3.2.3.1.1</t>
  </si>
  <si>
    <t>1.3.2.3.1.</t>
  </si>
  <si>
    <t>ALVENARIAS</t>
  </si>
  <si>
    <t>1.3.2.3.</t>
  </si>
  <si>
    <t>1.3.2.2.2</t>
  </si>
  <si>
    <t>1.3.2.2.1</t>
  </si>
  <si>
    <t>TRANSPORTES INSUMOS LAJE PRÉ MOLDADA E PLATIBANDA - BLOCOS E CANALETAS / AÇO</t>
  </si>
  <si>
    <t>1.3.2.2.</t>
  </si>
  <si>
    <t>1.3.2.1.4</t>
  </si>
  <si>
    <t>1.3.2.1.3</t>
  </si>
  <si>
    <t>1.3.2.1.2</t>
  </si>
  <si>
    <t>1.3.2.1.1</t>
  </si>
  <si>
    <t>LAJE PRÉ-MOLDADA E PLATIBANDA</t>
  </si>
  <si>
    <t>ETAPA 2B - LAJE E PLATIBANDA</t>
  </si>
  <si>
    <t>1.3.1.2.2</t>
  </si>
  <si>
    <t>1.3.1.2.1</t>
  </si>
  <si>
    <t>TRANSPORTE INSUMOS ALVENARIA ESTRUTURAL - BLOCOS E CANALETAS / AÇO</t>
  </si>
  <si>
    <t>1.3.1.2.</t>
  </si>
  <si>
    <t>1.3.1.1.5</t>
  </si>
  <si>
    <t>1.3.1.1.4</t>
  </si>
  <si>
    <t>1.3.1.1.3</t>
  </si>
  <si>
    <t>GRAUTEAMENTO EM ALVENARIA ESTRUTURAL (15MPA)</t>
  </si>
  <si>
    <t>AGE60012</t>
  </si>
  <si>
    <t>1.3.1.1.2</t>
  </si>
  <si>
    <t>1.3.1.1.1</t>
  </si>
  <si>
    <t>ALVENARIA ESTRUTURAL</t>
  </si>
  <si>
    <t>ETAPA 2A - ALVENARIA ESTRUTURAL E INSTALAÇÕES EMBUTIDAS</t>
  </si>
  <si>
    <t>1.2.2.5.2</t>
  </si>
  <si>
    <t>1.2.2.5.1</t>
  </si>
  <si>
    <t>TRANSPORTE INSUMOS FUNDAÇÃO</t>
  </si>
  <si>
    <t>1.2.2.5.</t>
  </si>
  <si>
    <t>CONCRETO USINADO BOMBEÁVEL FCK=25 MPA (O.C.)</t>
  </si>
  <si>
    <t>051036</t>
  </si>
  <si>
    <t>1.2.2.4.9</t>
  </si>
  <si>
    <t>LANÇAMENTO/APLICAÇÃO/ADENSAMENTO DE CONCRETO USINADO BOMBEADO EM FUNDAÇÃO</t>
  </si>
  <si>
    <t>051060</t>
  </si>
  <si>
    <t>1.2.2.4.8</t>
  </si>
  <si>
    <t>CAMADA SEPARADORA PARA EXECUÇÃO DE RADIER, EM LONA PLÁSTICA - REF.: 97087/SINAPI</t>
  </si>
  <si>
    <t>AGE50020</t>
  </si>
  <si>
    <t>1.2.2.4.7</t>
  </si>
  <si>
    <t>1.2.2.4.6</t>
  </si>
  <si>
    <t>1.2.2.4.5</t>
  </si>
  <si>
    <t>ARMAÇÃO PARA EXECUÇÃO DE RADIER, PISO DE CONCRETO OU LAJE SOBRE SOLO, COM TELA Q-138 - REF.: 97090/SINAPI</t>
  </si>
  <si>
    <t>AGE50021</t>
  </si>
  <si>
    <t>APILOAMENTO MECÂNICO (BLOCOS/SAPATAS)</t>
  </si>
  <si>
    <t>050907</t>
  </si>
  <si>
    <t>FORMA TABUA PINHO PARA FUNDACOES U=3V - (OBRAS CIVIS)</t>
  </si>
  <si>
    <t>051009</t>
  </si>
  <si>
    <t>FUNDAÇÕES  - (OPÇÃO B) RADIER 12 CM COM TELA METÁLICA - ALVENARIA ESTRUTURAL</t>
  </si>
  <si>
    <t xml:space="preserve">TRANSPORTE INSUMOS MURO DE ARRIMO - BLOCOS E AÇO </t>
  </si>
  <si>
    <t>GUARDA CORPO EM ALVENARIA DE BLOCO DE CONCRETO ESTRUTURAL 14x19x39 (ESPESSURA DE 14CM), ALTURA DE 1,20M, SOBRE MURO DE ARRIMO</t>
  </si>
  <si>
    <t>AGE61149</t>
  </si>
  <si>
    <t>MURO DE ARRIMO PADRÃO AGEHAB, EM CANALETA DE CONCRETO, ESP. 14CM, SEM REVESTIMENTO, ALTURA ATÉ 1,20M, INCLUSO FUNDAÇÃO  (ESTACA DE 3,0M) - OPÇÃO ALVENARIA ESTRUTURAL OU CONCRETO ARMADO + RADIER (LATERAL DA CASA)</t>
  </si>
  <si>
    <t>AGE61131</t>
  </si>
  <si>
    <t>MURO DE ARRIMO/DRENAGEM</t>
  </si>
  <si>
    <t>ETAPA 1B - MURRO DE ARRIMO, DRENAGEM E FUNDAÇÃO</t>
  </si>
  <si>
    <t>1.2.1.3.2.7</t>
  </si>
  <si>
    <t>1.2.1.3.2.6</t>
  </si>
  <si>
    <t>1.2.1.3.2.5</t>
  </si>
  <si>
    <t>1.2.1.3.2.4</t>
  </si>
  <si>
    <t>1.2.1.3.2.3</t>
  </si>
  <si>
    <t>1.2.1.3.2.2</t>
  </si>
  <si>
    <t>1.2.1.3.2.1</t>
  </si>
  <si>
    <t>TRANSPORTE MOVIMENTO DE TERRA</t>
  </si>
  <si>
    <t>1.2.1.3.2.</t>
  </si>
  <si>
    <t>1.2.1.3.1.5</t>
  </si>
  <si>
    <t>1.2.1.3.1.4</t>
  </si>
  <si>
    <t>1.2.1.3.1.3</t>
  </si>
  <si>
    <t>1.2.1.3.1.2</t>
  </si>
  <si>
    <t>1.2.1.3.1.1</t>
  </si>
  <si>
    <t>SERVIÇOS DE PATAMARIZAÇÃO</t>
  </si>
  <si>
    <t>1.2.1.3.1.</t>
  </si>
  <si>
    <t>ETAPA 1A - LIMPEZA E PATAMARIZAÇÃO</t>
  </si>
  <si>
    <t>1ª ETAPA</t>
  </si>
  <si>
    <t>1.1.1.5</t>
  </si>
  <si>
    <t>OPÇÃO A - 28 UH CASA UNI - 54,54 M2 - 8 MESES - RETOMADA EDÉIA</t>
  </si>
  <si>
    <t>Retomada - Edéia - Opção A - 28 UH</t>
  </si>
  <si>
    <t>ALVENARIA ESTRUTURAL - 28UH</t>
  </si>
  <si>
    <t>202500031002246</t>
  </si>
  <si>
    <t>GO-2025-FEVEREIRO-SINAPI</t>
  </si>
  <si>
    <t>Retomada - Edéia - 28UH</t>
  </si>
  <si>
    <t>190 dias</t>
  </si>
  <si>
    <t>36 dias</t>
  </si>
  <si>
    <t>10 dias</t>
  </si>
  <si>
    <t>26 dias</t>
  </si>
  <si>
    <t>83 dias</t>
  </si>
  <si>
    <t>41 dias</t>
  </si>
  <si>
    <t>57 dias</t>
  </si>
  <si>
    <t>107 dias</t>
  </si>
  <si>
    <t>25 dias</t>
  </si>
  <si>
    <t>30 dias</t>
  </si>
  <si>
    <t>59 dias</t>
  </si>
  <si>
    <t>ETAPA 2A - ESTRUTURA DE CONCRETO ARMADO E INSTALAÇÕES</t>
  </si>
  <si>
    <t>MÊS 01</t>
  </si>
  <si>
    <t>MÊS 02</t>
  </si>
  <si>
    <t>MÊS 03</t>
  </si>
  <si>
    <t>MÊS 04</t>
  </si>
  <si>
    <t>MÊS 05</t>
  </si>
  <si>
    <t>MÊS 06</t>
  </si>
  <si>
    <t>MÊS 07</t>
  </si>
  <si>
    <t>MÊS 08</t>
  </si>
  <si>
    <t>MÊS 09</t>
  </si>
  <si>
    <t>71 dias</t>
  </si>
  <si>
    <t>2 dias</t>
  </si>
  <si>
    <t>CRONOGRAMA FÍSICO - FINANCEIRO - 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</si>
</sst>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quot;R$&quot;* #,##0.00_-;\-&quot;R$&quot;* #,##0.00_-;_-&quot;R$&quot;* &quot;-&quot;??_-;_-@_-"/>
    <numFmt numFmtId="165" formatCode="_-[$R$-416]\ * #,##0.00_-;\-[$R$-416]\ * #,##0.00_-;_-[$R$-416]\ * &quot;-&quot;??_-;_-@_-"/>
    <numFmt numFmtId="166" formatCode="0.000000%"/>
    <numFmt numFmtId="167" formatCode="_-* #,##0_-;\-* #,##0_-;_-* &quot;-&quot;??_-;_-@_-"/>
  </numFmts>
  <fonts count="9" x14ac:knownFonts="1">
    <font>
      <sz val="10"/>
      <name val="Arial"/>
      <family val="2"/>
    </font>
    <font>
      <b/>
      <sz val="10"/>
      <color theme="0"/>
      <name val="Arial"/>
      <family val="2"/>
    </font>
    <font>
      <b/>
      <sz val="10"/>
      <name val="Arial"/>
      <family val="2"/>
    </font>
    <font>
      <sz val="10"/>
      <name val="Arial"/>
      <family val="2"/>
    </font>
    <font>
      <b/>
      <sz val="14"/>
      <color theme="0"/>
      <name val="Arial"/>
      <family val="2"/>
    </font>
    <font>
      <b/>
      <sz val="9"/>
      <name val="Arial"/>
      <family val="2"/>
    </font>
    <font>
      <b/>
      <sz val="8"/>
      <name val="Arial"/>
      <family val="2"/>
    </font>
    <font>
      <sz val="9"/>
      <name val="Arial"/>
      <family val="2"/>
    </font>
    <font>
      <sz val="10"/>
      <color theme="0"/>
      <name val="Arial"/>
      <family val="2"/>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9" tint="0.79998168889431442"/>
        <bgColor indexed="64"/>
      </patternFill>
    </fill>
  </fills>
  <borders count="50">
    <border>
      <left/>
      <right/>
      <top/>
      <bottom/>
      <diagonal/>
    </border>
    <border>
      <left style="thin">
        <color theme="2" tint="-9.9978637043366805E-2"/>
      </left>
      <right/>
      <top style="thin">
        <color theme="2" tint="-9.9978637043366805E-2"/>
      </top>
      <bottom style="thin">
        <color theme="2" tint="-9.9978637043366805E-2"/>
      </bottom>
      <diagonal/>
    </border>
    <border>
      <left/>
      <right/>
      <top style="thin">
        <color theme="2" tint="-9.9978637043366805E-2"/>
      </top>
      <bottom style="thin">
        <color theme="2" tint="-9.9978637043366805E-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bottom style="thin">
        <color theme="2" tint="-0.249977111117893"/>
      </bottom>
      <diagonal/>
    </border>
    <border>
      <left style="thin">
        <color theme="2" tint="-9.9978637043366805E-2"/>
      </left>
      <right/>
      <top/>
      <bottom style="thin">
        <color theme="2" tint="-9.9978637043366805E-2"/>
      </bottom>
      <diagonal/>
    </border>
    <border>
      <left/>
      <right/>
      <top/>
      <bottom style="thin">
        <color theme="2" tint="-9.9978637043366805E-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medium">
        <color theme="2" tint="-0.499984740745262"/>
      </right>
      <top style="medium">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medium">
        <color theme="2" tint="-0.499984740745262"/>
      </right>
      <top style="thin">
        <color theme="2" tint="-0.499984740745262"/>
      </top>
      <bottom style="thin">
        <color theme="2" tint="-0.499984740745262"/>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theme="2" tint="-0.249977111117893"/>
      </left>
      <right/>
      <top style="thin">
        <color theme="2" tint="-9.9978637043366805E-2"/>
      </top>
      <bottom style="thin">
        <color theme="2" tint="-9.9978637043366805E-2"/>
      </bottom>
      <diagonal/>
    </border>
    <border>
      <left/>
      <right style="thin">
        <color theme="2" tint="-0.249977111117893"/>
      </right>
      <top style="thin">
        <color theme="2" tint="-9.9978637043366805E-2"/>
      </top>
      <bottom style="thin">
        <color theme="2" tint="-9.9978637043366805E-2"/>
      </bottom>
      <diagonal/>
    </border>
    <border>
      <left style="thin">
        <color theme="6" tint="0.59996337778862885"/>
      </left>
      <right style="thin">
        <color theme="6" tint="0.59996337778862885"/>
      </right>
      <top style="thin">
        <color theme="6" tint="0.59996337778862885"/>
      </top>
      <bottom style="thin">
        <color theme="6" tint="0.59996337778862885"/>
      </bottom>
      <diagonal/>
    </border>
    <border>
      <left style="thin">
        <color theme="2" tint="-9.9978637043366805E-2"/>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auto="1"/>
      </left>
      <right/>
      <top style="thin">
        <color theme="2" tint="-0.499984740745262"/>
      </top>
      <bottom style="thin">
        <color auto="1"/>
      </bottom>
      <diagonal/>
    </border>
    <border>
      <left style="medium">
        <color auto="1"/>
      </left>
      <right/>
      <top style="thin">
        <color auto="1"/>
      </top>
      <bottom style="medium">
        <color auto="1"/>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indexed="64"/>
      </bottom>
      <diagonal/>
    </border>
  </borders>
  <cellStyleXfs count="5">
    <xf numFmtId="0" fontId="0" fillId="0" borderId="0"/>
    <xf numFmtId="164" fontId="3" fillId="0" borderId="0"/>
    <xf numFmtId="9" fontId="3" fillId="0" borderId="0"/>
    <xf numFmtId="43" fontId="3" fillId="0" borderId="0" applyFont="0" applyFill="0" applyBorder="0" applyAlignment="0" applyProtection="0"/>
    <xf numFmtId="9" fontId="3" fillId="0" borderId="0"/>
  </cellStyleXfs>
  <cellXfs count="192">
    <xf numFmtId="0" fontId="0" fillId="0" borderId="0" xfId="0" applyNumberFormat="1" applyFont="1" applyFill="1" applyBorder="1" applyProtection="1"/>
    <xf numFmtId="0" fontId="0" fillId="0" borderId="0" xfId="0" applyNumberFormat="1" applyFont="1" applyFill="1" applyBorder="1" applyAlignment="1" applyProtection="1">
      <alignment horizontal="center"/>
    </xf>
    <xf numFmtId="0" fontId="2" fillId="2" borderId="4" xfId="0" applyNumberFormat="1" applyFont="1" applyFill="1" applyBorder="1" applyProtection="1"/>
    <xf numFmtId="0" fontId="2" fillId="2" borderId="0" xfId="0" applyNumberFormat="1" applyFont="1" applyFill="1" applyBorder="1" applyProtection="1"/>
    <xf numFmtId="0" fontId="0" fillId="2" borderId="0" xfId="0" applyNumberFormat="1" applyFont="1" applyFill="1" applyBorder="1" applyAlignment="1" applyProtection="1">
      <alignment horizontal="left"/>
    </xf>
    <xf numFmtId="0" fontId="2" fillId="3" borderId="4" xfId="0" applyNumberFormat="1" applyFont="1" applyFill="1" applyBorder="1" applyProtection="1"/>
    <xf numFmtId="0" fontId="0" fillId="2" borderId="1" xfId="0" applyNumberFormat="1" applyFont="1" applyFill="1" applyBorder="1" applyProtection="1"/>
    <xf numFmtId="0" fontId="0" fillId="2" borderId="2" xfId="0" applyNumberFormat="1" applyFont="1" applyFill="1" applyBorder="1" applyProtection="1"/>
    <xf numFmtId="0" fontId="2" fillId="2" borderId="0" xfId="0" applyNumberFormat="1" applyFont="1" applyFill="1" applyBorder="1" applyAlignment="1" applyProtection="1">
      <alignment horizontal="center"/>
    </xf>
    <xf numFmtId="0" fontId="2" fillId="0" borderId="4" xfId="0" applyNumberFormat="1" applyFont="1" applyFill="1" applyBorder="1" applyProtection="1"/>
    <xf numFmtId="0" fontId="1" fillId="2" borderId="0" xfId="0" applyNumberFormat="1" applyFont="1" applyFill="1" applyBorder="1" applyAlignment="1" applyProtection="1">
      <alignment vertical="center"/>
    </xf>
    <xf numFmtId="0" fontId="2" fillId="3" borderId="5" xfId="0" applyNumberFormat="1" applyFont="1" applyFill="1" applyBorder="1" applyProtection="1"/>
    <xf numFmtId="0" fontId="2" fillId="2" borderId="18" xfId="0" applyNumberFormat="1" applyFont="1" applyFill="1" applyBorder="1" applyAlignment="1" applyProtection="1">
      <alignment horizontal="center" vertical="center"/>
    </xf>
    <xf numFmtId="0" fontId="2" fillId="2" borderId="16" xfId="0" applyNumberFormat="1" applyFont="1" applyFill="1" applyBorder="1" applyAlignment="1" applyProtection="1">
      <alignment horizontal="center" vertical="center"/>
    </xf>
    <xf numFmtId="43" fontId="0" fillId="2" borderId="0" xfId="3" applyFont="1" applyFill="1" applyBorder="1" applyAlignment="1" applyProtection="1">
      <alignment horizontal="center" vertical="center"/>
    </xf>
    <xf numFmtId="43" fontId="2" fillId="2" borderId="0" xfId="3" applyFont="1" applyFill="1" applyBorder="1" applyAlignment="1" applyProtection="1">
      <alignment horizontal="center" vertical="center"/>
    </xf>
    <xf numFmtId="43" fontId="0" fillId="0" borderId="0" xfId="3" applyFont="1" applyFill="1" applyBorder="1" applyAlignment="1" applyProtection="1">
      <alignment horizontal="center" vertical="center"/>
    </xf>
    <xf numFmtId="0" fontId="0" fillId="0" borderId="0" xfId="0"/>
    <xf numFmtId="0" fontId="0" fillId="0" borderId="0" xfId="0" applyAlignment="1">
      <alignment horizontal="center" vertical="center"/>
    </xf>
    <xf numFmtId="0" fontId="0" fillId="0" borderId="0" xfId="0" applyAlignment="1">
      <alignment horizontal="center"/>
    </xf>
    <xf numFmtId="165" fontId="0" fillId="0" borderId="23" xfId="1" applyNumberFormat="1" applyFont="1" applyBorder="1" applyAlignment="1">
      <alignment vertical="center"/>
    </xf>
    <xf numFmtId="165" fontId="0" fillId="0" borderId="3" xfId="1" applyNumberFormat="1" applyFont="1" applyBorder="1" applyAlignment="1">
      <alignment vertical="center"/>
    </xf>
    <xf numFmtId="0" fontId="0" fillId="0" borderId="3" xfId="0"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center" vertical="center" wrapText="1"/>
    </xf>
    <xf numFmtId="0" fontId="0" fillId="0" borderId="22" xfId="0" applyBorder="1" applyAlignment="1">
      <alignment horizontal="left" vertical="center"/>
    </xf>
    <xf numFmtId="165" fontId="2" fillId="6" borderId="23" xfId="1" applyNumberFormat="1" applyFont="1" applyFill="1" applyBorder="1" applyAlignment="1">
      <alignment vertical="center"/>
    </xf>
    <xf numFmtId="165" fontId="2" fillId="6" borderId="3" xfId="1" applyNumberFormat="1" applyFont="1" applyFill="1" applyBorder="1" applyAlignment="1">
      <alignment vertical="center"/>
    </xf>
    <xf numFmtId="0" fontId="2" fillId="6" borderId="3" xfId="0" applyFont="1" applyFill="1" applyBorder="1" applyAlignment="1">
      <alignment horizontal="center" vertical="center"/>
    </xf>
    <xf numFmtId="0" fontId="2" fillId="6" borderId="3" xfId="0" applyFont="1" applyFill="1" applyBorder="1" applyAlignment="1">
      <alignment horizontal="left" vertical="center" wrapText="1"/>
    </xf>
    <xf numFmtId="0" fontId="2" fillId="6" borderId="22" xfId="0" applyFont="1" applyFill="1" applyBorder="1" applyAlignment="1">
      <alignment horizontal="left" vertical="center"/>
    </xf>
    <xf numFmtId="165" fontId="2" fillId="5" borderId="21" xfId="1" applyNumberFormat="1" applyFont="1" applyFill="1" applyBorder="1" applyAlignment="1">
      <alignment vertical="center"/>
    </xf>
    <xf numFmtId="165" fontId="2" fillId="5" borderId="20" xfId="1" applyNumberFormat="1" applyFont="1" applyFill="1" applyBorder="1" applyAlignment="1">
      <alignment vertical="center"/>
    </xf>
    <xf numFmtId="0" fontId="2" fillId="5" borderId="20" xfId="0" applyFont="1" applyFill="1" applyBorder="1" applyAlignment="1">
      <alignment horizontal="center" vertical="center"/>
    </xf>
    <xf numFmtId="0" fontId="2" fillId="5" borderId="20" xfId="0" applyFont="1" applyFill="1" applyBorder="1" applyAlignment="1">
      <alignment horizontal="left" vertical="center" wrapText="1"/>
    </xf>
    <xf numFmtId="0" fontId="2" fillId="5" borderId="19" xfId="0" applyFont="1" applyFill="1" applyBorder="1" applyAlignment="1">
      <alignment horizontal="left" vertical="center"/>
    </xf>
    <xf numFmtId="0" fontId="2" fillId="0" borderId="0" xfId="0" applyFont="1"/>
    <xf numFmtId="165" fontId="2" fillId="0" borderId="23" xfId="1" applyNumberFormat="1" applyFont="1" applyBorder="1" applyAlignment="1">
      <alignment vertical="center"/>
    </xf>
    <xf numFmtId="165" fontId="2" fillId="0" borderId="3" xfId="1" applyNumberFormat="1" applyFont="1" applyBorder="1" applyAlignment="1">
      <alignment vertical="center"/>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0" fontId="2" fillId="0" borderId="22" xfId="0" applyFont="1" applyBorder="1" applyAlignment="1">
      <alignment horizontal="left" vertical="center"/>
    </xf>
    <xf numFmtId="0" fontId="2" fillId="2" borderId="16" xfId="0" applyFont="1" applyFill="1" applyBorder="1" applyAlignment="1">
      <alignment horizontal="center" vertical="center"/>
    </xf>
    <xf numFmtId="0" fontId="1" fillId="2" borderId="0" xfId="0" applyFont="1" applyFill="1" applyAlignment="1">
      <alignment vertical="center"/>
    </xf>
    <xf numFmtId="0" fontId="2" fillId="2" borderId="0" xfId="0" applyFont="1" applyFill="1" applyAlignment="1">
      <alignment horizontal="center" vertical="center"/>
    </xf>
    <xf numFmtId="0" fontId="2" fillId="2" borderId="0" xfId="0" applyFont="1" applyFill="1" applyAlignment="1">
      <alignment horizontal="center"/>
    </xf>
    <xf numFmtId="0" fontId="0" fillId="2" borderId="0" xfId="0" applyFill="1" applyAlignment="1">
      <alignment horizontal="left"/>
    </xf>
    <xf numFmtId="0" fontId="2" fillId="2" borderId="0" xfId="0" applyFont="1" applyFill="1"/>
    <xf numFmtId="0" fontId="0" fillId="2" borderId="0" xfId="0" applyFill="1" applyAlignment="1">
      <alignment horizontal="center" vertical="center"/>
    </xf>
    <xf numFmtId="0" fontId="2" fillId="2" borderId="4" xfId="0" applyFont="1" applyFill="1" applyBorder="1"/>
    <xf numFmtId="0" fontId="2" fillId="3" borderId="4" xfId="0" applyFont="1" applyFill="1" applyBorder="1"/>
    <xf numFmtId="0" fontId="0" fillId="2" borderId="2" xfId="0" applyFill="1" applyBorder="1"/>
    <xf numFmtId="0" fontId="2" fillId="0" borderId="4" xfId="0" applyFont="1" applyBorder="1"/>
    <xf numFmtId="9" fontId="0" fillId="2" borderId="0" xfId="2" applyFont="1" applyFill="1" applyAlignment="1">
      <alignment horizontal="center" vertical="center"/>
    </xf>
    <xf numFmtId="0" fontId="2" fillId="3" borderId="5" xfId="0" applyFont="1" applyFill="1" applyBorder="1"/>
    <xf numFmtId="10" fontId="3" fillId="0" borderId="0" xfId="2" applyNumberFormat="1"/>
    <xf numFmtId="165" fontId="0" fillId="2" borderId="2" xfId="0" applyNumberFormat="1" applyFont="1" applyFill="1" applyBorder="1" applyProtection="1"/>
    <xf numFmtId="14" fontId="0" fillId="2" borderId="1" xfId="0" applyNumberFormat="1" applyFont="1" applyFill="1" applyBorder="1" applyProtection="1"/>
    <xf numFmtId="43" fontId="0" fillId="2" borderId="0" xfId="3" applyFont="1" applyFill="1" applyAlignment="1">
      <alignment horizontal="center" vertical="center"/>
    </xf>
    <xf numFmtId="43" fontId="2" fillId="2" borderId="0" xfId="3" applyFont="1" applyFill="1" applyAlignment="1">
      <alignment horizontal="center" vertical="center"/>
    </xf>
    <xf numFmtId="43" fontId="2" fillId="5" borderId="20" xfId="3" applyFont="1" applyFill="1" applyBorder="1" applyAlignment="1">
      <alignment horizontal="center" vertical="center"/>
    </xf>
    <xf numFmtId="43" fontId="2" fillId="6" borderId="3" xfId="3" applyFont="1" applyFill="1" applyBorder="1" applyAlignment="1">
      <alignment horizontal="center" vertical="center"/>
    </xf>
    <xf numFmtId="43" fontId="0" fillId="0" borderId="3" xfId="3" applyFont="1" applyBorder="1" applyAlignment="1">
      <alignment horizontal="center" vertical="center"/>
    </xf>
    <xf numFmtId="43" fontId="2" fillId="0" borderId="3" xfId="3" applyFont="1" applyBorder="1" applyAlignment="1">
      <alignment horizontal="center" vertical="center"/>
    </xf>
    <xf numFmtId="43" fontId="0" fillId="0" borderId="0" xfId="3" applyFont="1" applyAlignment="1">
      <alignment horizontal="center" vertical="center"/>
    </xf>
    <xf numFmtId="0" fontId="2" fillId="3" borderId="4" xfId="0" applyNumberFormat="1" applyFont="1" applyFill="1" applyBorder="1" applyAlignment="1" applyProtection="1">
      <alignment wrapText="1"/>
    </xf>
    <xf numFmtId="0" fontId="6" fillId="3" borderId="4" xfId="0" applyNumberFormat="1" applyFont="1" applyFill="1" applyBorder="1" applyAlignment="1" applyProtection="1">
      <alignment wrapText="1"/>
    </xf>
    <xf numFmtId="0" fontId="2" fillId="2" borderId="25" xfId="0" applyNumberFormat="1" applyFont="1" applyFill="1" applyBorder="1" applyAlignment="1" applyProtection="1">
      <alignment horizontal="center" vertical="center"/>
    </xf>
    <xf numFmtId="165" fontId="1" fillId="2" borderId="0" xfId="0" applyNumberFormat="1" applyFont="1" applyFill="1" applyBorder="1" applyAlignment="1" applyProtection="1">
      <alignment vertical="center"/>
    </xf>
    <xf numFmtId="165" fontId="0" fillId="0" borderId="0" xfId="0" applyNumberFormat="1" applyFont="1" applyFill="1" applyBorder="1" applyProtection="1"/>
    <xf numFmtId="43" fontId="0" fillId="0" borderId="0" xfId="3" applyFont="1" applyFill="1" applyBorder="1"/>
    <xf numFmtId="10" fontId="0" fillId="2" borderId="1" xfId="0" applyNumberFormat="1" applyFill="1" applyBorder="1" applyAlignment="1">
      <alignment horizontal="left"/>
    </xf>
    <xf numFmtId="166" fontId="3" fillId="0" borderId="0" xfId="2" applyNumberFormat="1"/>
    <xf numFmtId="0" fontId="6" fillId="0" borderId="4" xfId="0" applyFont="1" applyBorder="1" applyAlignment="1">
      <alignment wrapText="1"/>
    </xf>
    <xf numFmtId="165" fontId="0" fillId="0" borderId="30" xfId="0" applyNumberFormat="1" applyBorder="1"/>
    <xf numFmtId="165" fontId="0" fillId="0" borderId="0" xfId="0" applyNumberFormat="1"/>
    <xf numFmtId="0" fontId="2" fillId="2" borderId="0" xfId="0" applyFont="1" applyFill="1" applyAlignment="1">
      <alignment horizontal="center"/>
    </xf>
    <xf numFmtId="0" fontId="2" fillId="2" borderId="18" xfId="0" applyFont="1" applyFill="1" applyBorder="1" applyAlignment="1">
      <alignment horizontal="center" vertical="center"/>
    </xf>
    <xf numFmtId="1" fontId="2" fillId="5" borderId="20" xfId="0" applyNumberFormat="1" applyFont="1" applyFill="1" applyBorder="1" applyAlignment="1">
      <alignment horizontal="center" vertical="center"/>
    </xf>
    <xf numFmtId="14" fontId="2" fillId="5" borderId="20" xfId="0" applyNumberFormat="1" applyFont="1" applyFill="1" applyBorder="1" applyAlignment="1">
      <alignment horizontal="center" vertical="center"/>
    </xf>
    <xf numFmtId="165" fontId="2" fillId="5" borderId="20" xfId="0" applyNumberFormat="1" applyFont="1" applyFill="1" applyBorder="1" applyAlignment="1">
      <alignment horizontal="center" vertical="center"/>
    </xf>
    <xf numFmtId="9" fontId="2" fillId="5" borderId="20" xfId="2" applyFont="1" applyFill="1" applyBorder="1" applyAlignment="1">
      <alignment horizontal="center" vertical="center"/>
    </xf>
    <xf numFmtId="165" fontId="2" fillId="5" borderId="21" xfId="0" applyNumberFormat="1" applyFont="1" applyFill="1" applyBorder="1" applyAlignment="1">
      <alignment horizontal="center" vertical="center"/>
    </xf>
    <xf numFmtId="0" fontId="0" fillId="0" borderId="0" xfId="0" applyAlignment="1">
      <alignment vertical="center"/>
    </xf>
    <xf numFmtId="14" fontId="2" fillId="6" borderId="3" xfId="0" applyNumberFormat="1" applyFont="1" applyFill="1" applyBorder="1" applyAlignment="1">
      <alignment horizontal="center" vertical="center"/>
    </xf>
    <xf numFmtId="165" fontId="2" fillId="6" borderId="3" xfId="0" applyNumberFormat="1" applyFont="1" applyFill="1" applyBorder="1" applyAlignment="1">
      <alignment horizontal="center" vertical="center"/>
    </xf>
    <xf numFmtId="9" fontId="2" fillId="6" borderId="3" xfId="2" applyFont="1" applyFill="1" applyBorder="1" applyAlignment="1">
      <alignment horizontal="center" vertical="center"/>
    </xf>
    <xf numFmtId="165" fontId="2" fillId="6" borderId="23" xfId="0" applyNumberFormat="1" applyFont="1" applyFill="1" applyBorder="1" applyAlignment="1">
      <alignment horizontal="center" vertical="center"/>
    </xf>
    <xf numFmtId="14" fontId="2" fillId="0" borderId="3" xfId="0" applyNumberFormat="1" applyFont="1" applyBorder="1" applyAlignment="1">
      <alignment horizontal="center" vertical="center"/>
    </xf>
    <xf numFmtId="165" fontId="2" fillId="0" borderId="3" xfId="0" applyNumberFormat="1" applyFont="1" applyBorder="1" applyAlignment="1">
      <alignment horizontal="center" vertical="center"/>
    </xf>
    <xf numFmtId="9" fontId="2" fillId="0" borderId="3" xfId="2" applyFont="1" applyBorder="1" applyAlignment="1">
      <alignment horizontal="center" vertical="center"/>
    </xf>
    <xf numFmtId="165" fontId="2" fillId="0" borderId="23" xfId="0" applyNumberFormat="1" applyFont="1" applyBorder="1" applyAlignment="1">
      <alignment horizontal="center" vertical="center"/>
    </xf>
    <xf numFmtId="14" fontId="2" fillId="5" borderId="0" xfId="0" applyNumberFormat="1" applyFont="1" applyFill="1" applyAlignment="1">
      <alignment horizontal="center" vertical="center"/>
    </xf>
    <xf numFmtId="9" fontId="2" fillId="5" borderId="0" xfId="2" applyFont="1" applyFill="1" applyAlignment="1">
      <alignment horizontal="center" vertical="center"/>
    </xf>
    <xf numFmtId="165" fontId="2" fillId="5" borderId="0" xfId="0" applyNumberFormat="1" applyFont="1" applyFill="1" applyAlignment="1">
      <alignment horizontal="center" vertical="center"/>
    </xf>
    <xf numFmtId="0" fontId="6" fillId="0" borderId="36" xfId="0" applyFont="1" applyBorder="1"/>
    <xf numFmtId="10" fontId="5" fillId="0" borderId="11" xfId="0" applyNumberFormat="1" applyFont="1" applyBorder="1"/>
    <xf numFmtId="165" fontId="5" fillId="0" borderId="14" xfId="0" applyNumberFormat="1" applyFont="1" applyBorder="1"/>
    <xf numFmtId="167" fontId="0" fillId="0" borderId="0" xfId="3" applyNumberFormat="1" applyFont="1" applyAlignment="1">
      <alignment horizontal="center" vertical="center"/>
    </xf>
    <xf numFmtId="0" fontId="6" fillId="0" borderId="37" xfId="0" applyFont="1" applyBorder="1"/>
    <xf numFmtId="10" fontId="5" fillId="0" borderId="15" xfId="0" applyNumberFormat="1" applyFont="1" applyBorder="1"/>
    <xf numFmtId="165" fontId="5" fillId="0" borderId="18" xfId="0" applyNumberFormat="1" applyFont="1" applyBorder="1"/>
    <xf numFmtId="0" fontId="7" fillId="0" borderId="0" xfId="0" applyFont="1" applyAlignment="1">
      <alignment horizontal="center"/>
    </xf>
    <xf numFmtId="0" fontId="0" fillId="2" borderId="1" xfId="0" applyFill="1" applyBorder="1"/>
    <xf numFmtId="43" fontId="0" fillId="0" borderId="0" xfId="3" applyFont="1" applyFill="1" applyBorder="1" applyProtection="1"/>
    <xf numFmtId="43" fontId="2" fillId="2" borderId="12" xfId="3" applyFont="1" applyFill="1" applyBorder="1" applyAlignment="1">
      <alignment horizontal="center" vertical="center"/>
    </xf>
    <xf numFmtId="43" fontId="2" fillId="2" borderId="16" xfId="3" applyFont="1" applyFill="1" applyBorder="1" applyAlignment="1">
      <alignment horizontal="center" vertical="center"/>
    </xf>
    <xf numFmtId="0" fontId="2" fillId="3" borderId="6" xfId="0" applyNumberFormat="1" applyFont="1" applyFill="1" applyBorder="1" applyAlignment="1" applyProtection="1">
      <alignment horizontal="left"/>
    </xf>
    <xf numFmtId="0" fontId="2" fillId="3" borderId="7" xfId="0" applyNumberFormat="1" applyFont="1" applyFill="1" applyBorder="1" applyAlignment="1" applyProtection="1">
      <alignment horizontal="left"/>
    </xf>
    <xf numFmtId="0" fontId="0" fillId="2" borderId="1" xfId="0" applyNumberFormat="1" applyFont="1" applyFill="1" applyBorder="1" applyAlignment="1" applyProtection="1">
      <alignment horizontal="left"/>
    </xf>
    <xf numFmtId="0" fontId="0" fillId="2" borderId="2" xfId="0" applyNumberFormat="1" applyFont="1" applyFill="1" applyBorder="1" applyAlignment="1" applyProtection="1">
      <alignment horizontal="left"/>
    </xf>
    <xf numFmtId="0" fontId="2" fillId="2" borderId="12"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 xfId="0" applyNumberFormat="1" applyFont="1" applyFill="1" applyBorder="1" applyAlignment="1" applyProtection="1">
      <alignment horizontal="left"/>
    </xf>
    <xf numFmtId="0" fontId="2" fillId="2" borderId="2" xfId="0" applyNumberFormat="1" applyFont="1" applyFill="1" applyBorder="1" applyAlignment="1" applyProtection="1">
      <alignment horizontal="left"/>
    </xf>
    <xf numFmtId="0" fontId="2" fillId="2" borderId="13"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0" fillId="2" borderId="1" xfId="0" quotePrefix="1" applyNumberFormat="1" applyFont="1" applyFill="1" applyBorder="1" applyAlignment="1" applyProtection="1">
      <alignment horizontal="left"/>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2" xfId="0" applyNumberFormat="1" applyFont="1" applyFill="1" applyBorder="1" applyAlignment="1" applyProtection="1">
      <alignment horizontal="center" vertical="center"/>
    </xf>
    <xf numFmtId="0" fontId="2" fillId="2" borderId="2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center" vertical="center"/>
    </xf>
    <xf numFmtId="0" fontId="4" fillId="4" borderId="8" xfId="0" applyNumberFormat="1" applyFont="1" applyFill="1" applyBorder="1" applyAlignment="1" applyProtection="1">
      <alignment horizontal="center" vertical="center"/>
    </xf>
    <xf numFmtId="0" fontId="4" fillId="4" borderId="9" xfId="0" applyNumberFormat="1" applyFont="1" applyFill="1" applyBorder="1" applyAlignment="1" applyProtection="1">
      <alignment horizontal="center" vertical="center"/>
    </xf>
    <xf numFmtId="0" fontId="4" fillId="4" borderId="10" xfId="0" applyNumberFormat="1" applyFont="1" applyFill="1" applyBorder="1" applyAlignment="1" applyProtection="1">
      <alignment horizontal="center" vertical="center"/>
    </xf>
    <xf numFmtId="0" fontId="2" fillId="2" borderId="11" xfId="0" applyNumberFormat="1" applyFont="1" applyFill="1" applyBorder="1" applyAlignment="1" applyProtection="1">
      <alignment horizontal="center" vertical="center"/>
    </xf>
    <xf numFmtId="0" fontId="2" fillId="2" borderId="15" xfId="0" applyNumberFormat="1" applyFont="1" applyFill="1" applyBorder="1" applyAlignment="1" applyProtection="1">
      <alignment horizontal="center" vertical="center"/>
    </xf>
    <xf numFmtId="0" fontId="2" fillId="2" borderId="16"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xf>
    <xf numFmtId="0" fontId="2" fillId="2" borderId="17" xfId="0" applyNumberFormat="1" applyFont="1" applyFill="1" applyBorder="1" applyAlignment="1" applyProtection="1">
      <alignment horizontal="center" vertical="center"/>
    </xf>
    <xf numFmtId="43" fontId="2" fillId="2" borderId="12" xfId="3" applyFont="1" applyFill="1" applyBorder="1" applyAlignment="1" applyProtection="1">
      <alignment horizontal="center" vertical="center"/>
    </xf>
    <xf numFmtId="43" fontId="2" fillId="2" borderId="16" xfId="3" applyFont="1" applyFill="1" applyBorder="1" applyAlignment="1" applyProtection="1">
      <alignment horizontal="center" vertical="center"/>
    </xf>
    <xf numFmtId="14" fontId="0" fillId="2" borderId="28" xfId="0" applyNumberFormat="1" applyFill="1" applyBorder="1" applyAlignment="1">
      <alignment horizontal="left"/>
    </xf>
    <xf numFmtId="0" fontId="0" fillId="2" borderId="29" xfId="0" applyFill="1" applyBorder="1" applyAlignment="1">
      <alignment horizontal="left"/>
    </xf>
    <xf numFmtId="0" fontId="2" fillId="3" borderId="6" xfId="0" applyFont="1" applyFill="1" applyBorder="1" applyAlignment="1">
      <alignment horizontal="left"/>
    </xf>
    <xf numFmtId="0" fontId="2" fillId="3" borderId="7" xfId="0" applyFont="1" applyFill="1" applyBorder="1" applyAlignment="1">
      <alignment horizontal="left"/>
    </xf>
    <xf numFmtId="0" fontId="0" fillId="2" borderId="1" xfId="0" applyFill="1" applyBorder="1" applyAlignment="1">
      <alignment horizontal="left"/>
    </xf>
    <xf numFmtId="0" fontId="0" fillId="2" borderId="2" xfId="0" applyFill="1" applyBorder="1" applyAlignment="1">
      <alignment horizontal="left"/>
    </xf>
    <xf numFmtId="0" fontId="0" fillId="2" borderId="28" xfId="0" applyFill="1" applyBorder="1" applyAlignment="1">
      <alignment horizontal="left"/>
    </xf>
    <xf numFmtId="0" fontId="2" fillId="2" borderId="12" xfId="0" applyFont="1" applyFill="1" applyBorder="1" applyAlignment="1">
      <alignment horizontal="center" vertical="center" wrapText="1"/>
    </xf>
    <xf numFmtId="0" fontId="0" fillId="2" borderId="7" xfId="0" applyFill="1" applyBorder="1" applyAlignment="1">
      <alignment horizontal="left"/>
    </xf>
    <xf numFmtId="0" fontId="0" fillId="2" borderId="1" xfId="0" quotePrefix="1" applyFill="1" applyBorder="1" applyAlignment="1">
      <alignment horizontal="left"/>
    </xf>
    <xf numFmtId="0" fontId="2" fillId="0" borderId="33" xfId="0" applyFont="1" applyBorder="1" applyAlignment="1">
      <alignment horizontal="center" vertical="center"/>
    </xf>
    <xf numFmtId="0" fontId="2" fillId="2" borderId="14"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0" borderId="32" xfId="0" applyFont="1" applyBorder="1" applyAlignment="1">
      <alignment horizontal="center" vertical="center"/>
    </xf>
    <xf numFmtId="0" fontId="1" fillId="4" borderId="8"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10" xfId="0" applyFont="1" applyFill="1" applyBorder="1" applyAlignment="1">
      <alignment horizontal="center" vertical="center"/>
    </xf>
    <xf numFmtId="0" fontId="5" fillId="2" borderId="39"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6" borderId="26"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6" borderId="38"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6" borderId="10" xfId="0" applyFont="1" applyFill="1" applyBorder="1" applyAlignment="1">
      <alignment horizontal="center" vertical="center" wrapText="1"/>
    </xf>
    <xf numFmtId="10" fontId="5" fillId="7" borderId="41" xfId="4" applyNumberFormat="1" applyFont="1" applyFill="1" applyBorder="1" applyAlignment="1">
      <alignment vertical="center"/>
    </xf>
    <xf numFmtId="165" fontId="5" fillId="7" borderId="42" xfId="0" applyNumberFormat="1" applyFont="1" applyFill="1" applyBorder="1" applyAlignment="1">
      <alignment vertical="center"/>
    </xf>
    <xf numFmtId="10" fontId="5" fillId="7" borderId="43" xfId="4" applyNumberFormat="1" applyFont="1" applyFill="1" applyBorder="1"/>
    <xf numFmtId="165" fontId="5" fillId="7" borderId="44" xfId="0" applyNumberFormat="1" applyFont="1" applyFill="1" applyBorder="1"/>
    <xf numFmtId="165" fontId="5" fillId="7" borderId="45" xfId="0" applyNumberFormat="1" applyFont="1" applyFill="1" applyBorder="1"/>
    <xf numFmtId="10" fontId="5" fillId="8" borderId="43" xfId="4" applyNumberFormat="1" applyFont="1" applyFill="1" applyBorder="1"/>
    <xf numFmtId="165" fontId="5" fillId="8" borderId="44" xfId="0" applyNumberFormat="1" applyFont="1" applyFill="1" applyBorder="1"/>
    <xf numFmtId="10" fontId="5" fillId="7" borderId="27" xfId="4" applyNumberFormat="1" applyFont="1" applyFill="1" applyBorder="1"/>
    <xf numFmtId="165" fontId="5" fillId="7" borderId="35" xfId="0" applyNumberFormat="1" applyFont="1" applyFill="1" applyBorder="1"/>
    <xf numFmtId="10" fontId="7" fillId="0" borderId="0" xfId="4" applyNumberFormat="1" applyFont="1"/>
    <xf numFmtId="43" fontId="0" fillId="0" borderId="0" xfId="3" applyFont="1"/>
    <xf numFmtId="0" fontId="1" fillId="2" borderId="31" xfId="0" applyFont="1" applyFill="1" applyBorder="1" applyAlignment="1">
      <alignment horizontal="center"/>
    </xf>
    <xf numFmtId="0" fontId="1" fillId="2" borderId="0" xfId="0" applyFont="1" applyFill="1" applyAlignment="1">
      <alignment horizontal="center"/>
    </xf>
    <xf numFmtId="0" fontId="8" fillId="0" borderId="0" xfId="0" applyFont="1"/>
    <xf numFmtId="14" fontId="8" fillId="0" borderId="0" xfId="0" applyNumberFormat="1" applyFont="1"/>
    <xf numFmtId="10" fontId="5" fillId="8" borderId="46" xfId="4" applyNumberFormat="1" applyFont="1" applyFill="1" applyBorder="1"/>
    <xf numFmtId="165" fontId="5" fillId="8" borderId="47" xfId="0" applyNumberFormat="1" applyFont="1" applyFill="1" applyBorder="1"/>
    <xf numFmtId="10" fontId="5" fillId="8" borderId="27" xfId="4" applyNumberFormat="1" applyFont="1" applyFill="1" applyBorder="1"/>
    <xf numFmtId="165" fontId="5" fillId="8" borderId="35" xfId="0" applyNumberFormat="1" applyFont="1" applyFill="1" applyBorder="1"/>
    <xf numFmtId="10" fontId="5" fillId="8" borderId="26" xfId="4" applyNumberFormat="1" applyFont="1" applyFill="1" applyBorder="1"/>
    <xf numFmtId="165" fontId="5" fillId="8" borderId="34" xfId="0" applyNumberFormat="1" applyFont="1" applyFill="1" applyBorder="1"/>
    <xf numFmtId="10" fontId="5" fillId="7" borderId="46" xfId="4" applyNumberFormat="1" applyFont="1" applyFill="1" applyBorder="1"/>
    <xf numFmtId="165" fontId="5" fillId="7" borderId="47" xfId="0" applyNumberFormat="1" applyFont="1" applyFill="1" applyBorder="1"/>
    <xf numFmtId="10" fontId="5" fillId="8" borderId="48" xfId="4" applyNumberFormat="1" applyFont="1" applyFill="1" applyBorder="1"/>
    <xf numFmtId="165" fontId="5" fillId="8" borderId="49" xfId="0" applyNumberFormat="1" applyFont="1" applyFill="1" applyBorder="1"/>
    <xf numFmtId="10" fontId="5" fillId="7" borderId="39" xfId="4" applyNumberFormat="1" applyFont="1" applyFill="1" applyBorder="1" applyAlignment="1">
      <alignment vertical="center"/>
    </xf>
    <xf numFmtId="165" fontId="5" fillId="7" borderId="40" xfId="0" applyNumberFormat="1" applyFont="1" applyFill="1" applyBorder="1" applyAlignment="1">
      <alignment vertical="center"/>
    </xf>
  </cellXfs>
  <cellStyles count="5">
    <cellStyle name="Moeda" xfId="1" builtinId="4"/>
    <cellStyle name="Normal" xfId="0" builtinId="0"/>
    <cellStyle name="Porcentagem" xfId="2" builtinId="5"/>
    <cellStyle name="Porcentagem 2" xfId="4" xr:uid="{86D959BD-5782-4B8A-9F85-9101B853E73B}"/>
    <cellStyle name="Vírgula" xfId="3" builtinId="3"/>
  </cellStyles>
  <dxfs count="1">
    <dxf>
      <numFmt numFmtId="168" formatCode="&quot;&quot;"/>
      <fill>
        <patternFill patternType="none">
          <bgColor auto="1"/>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8466"/>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mruColors>
      <color rgb="FFAAA1B1"/>
      <color rgb="FF989DD0"/>
      <color rgb="FFA077B5"/>
      <color rgb="FFFF9999"/>
      <color rgb="FFFF7C80"/>
      <color rgb="FFBCB5C2"/>
      <color rgb="FFE7D9F6"/>
      <color rgb="FFC0C3E2"/>
      <color rgb="FFCEC3D0"/>
      <color rgb="FFB595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66675</xdr:colOff>
      <xdr:row>3</xdr:row>
      <xdr:rowOff>76200</xdr:rowOff>
    </xdr:from>
    <xdr:ext cx="3886200" cy="523875"/>
    <xdr:pic>
      <xdr:nvPicPr>
        <xdr:cNvPr id="2" name="Imagem 1">
          <a:extLst>
            <a:ext uri="{FF2B5EF4-FFF2-40B4-BE49-F238E27FC236}">
              <a16:creationId xmlns:a16="http://schemas.microsoft.com/office/drawing/2014/main" id="{4B97F9BE-F27D-43F9-BF2C-29CA90771F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24300" y="561975"/>
          <a:ext cx="3886200" cy="52387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5</xdr:col>
      <xdr:colOff>66675</xdr:colOff>
      <xdr:row>3</xdr:row>
      <xdr:rowOff>76200</xdr:rowOff>
    </xdr:from>
    <xdr:ext cx="3886200" cy="523875"/>
    <xdr:pic>
      <xdr:nvPicPr>
        <xdr:cNvPr id="2" name="Imagem 1">
          <a:extLst>
            <a:ext uri="{FF2B5EF4-FFF2-40B4-BE49-F238E27FC236}">
              <a16:creationId xmlns:a16="http://schemas.microsoft.com/office/drawing/2014/main" id="{CA8AD0BC-A73E-460D-9AC0-44149F16D2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24300" y="561975"/>
          <a:ext cx="3886200" cy="52387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5</xdr:col>
      <xdr:colOff>266700</xdr:colOff>
      <xdr:row>5</xdr:row>
      <xdr:rowOff>247650</xdr:rowOff>
    </xdr:from>
    <xdr:to>
      <xdr:col>11</xdr:col>
      <xdr:colOff>750397</xdr:colOff>
      <xdr:row>6</xdr:row>
      <xdr:rowOff>400050</xdr:rowOff>
    </xdr:to>
    <xdr:pic>
      <xdr:nvPicPr>
        <xdr:cNvPr id="2" name="Imagem 1">
          <a:extLst>
            <a:ext uri="{FF2B5EF4-FFF2-40B4-BE49-F238E27FC236}">
              <a16:creationId xmlns:a16="http://schemas.microsoft.com/office/drawing/2014/main" id="{E2A72A7E-896B-4881-97D2-8D1D056A7E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34450" y="1123950"/>
          <a:ext cx="5370022" cy="723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337704</xdr:colOff>
      <xdr:row>3</xdr:row>
      <xdr:rowOff>114345</xdr:rowOff>
    </xdr:from>
    <xdr:ext cx="5560868" cy="692031"/>
    <xdr:pic>
      <xdr:nvPicPr>
        <xdr:cNvPr id="2" name="Imagem 1">
          <a:extLst>
            <a:ext uri="{FF2B5EF4-FFF2-40B4-BE49-F238E27FC236}">
              <a16:creationId xmlns:a16="http://schemas.microsoft.com/office/drawing/2014/main" id="{6F6FA865-34B6-4A2C-99AB-F65C7B195D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57829" y="666795"/>
          <a:ext cx="5560868" cy="69203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c\AAA\OPUS\ALAMEDA\ALAMEDA_Levtos%20R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INFRA\Projetos\d\TERRAL\NOROESTE\T23_or&#231;amento_R02%20200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Tesouraria\Meus%20documentos\cynthia\levantamentos%20versailles-R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0.1.206\or&#231;amentos\Documents%20and%20Settings\Tesouraria\Meus%20documentos\cynthia\levantamentos%20versailles-R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M\VOL\ARQUIVOS\DPL\OBRAS\0092\NB_92N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M\SYS\ARQUIVOS\DPL\AREA_EQU\AEQ_CON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 int SS2"/>
      <sheetName val="rev int SS1"/>
      <sheetName val="rev int ter"/>
      <sheetName val="rev int mez"/>
      <sheetName val="rev int TP ímpar"/>
      <sheetName val="rev int TP par"/>
      <sheetName val="rev int pav 21_"/>
      <sheetName val="rev int pav 22_"/>
      <sheetName val="rev int pav 23_"/>
      <sheetName val="rev int bar"/>
      <sheetName val="Rev Ext"/>
      <sheetName val="Esq"/>
      <sheetName val="Alv SS2"/>
      <sheetName val="Alv SS1"/>
      <sheetName val="Alv tér"/>
      <sheetName val="Alv mez"/>
      <sheetName val="Alv tipo ímpar"/>
      <sheetName val="Alv tipo par"/>
      <sheetName val="Alv 21_"/>
      <sheetName val="Alv 22_"/>
      <sheetName val="Alv 23_"/>
      <sheetName val="Alv barrilete"/>
      <sheetName val="Diversos"/>
      <sheetName val="banca"/>
      <sheetName val="Cobertura"/>
      <sheetName val="COMPOR"/>
      <sheetName val="CIDADE"/>
      <sheetName val="A"/>
      <sheetName val="rev int TP"/>
    </sheetNames>
    <sheetDataSet>
      <sheetData sheetId="0" refreshError="1"/>
      <sheetData sheetId="1" refreshError="1"/>
      <sheetData sheetId="2" refreshError="1"/>
      <sheetData sheetId="3" refreshError="1"/>
      <sheetData sheetId="4"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das Rosas</v>
          </cell>
          <cell r="R1" t="str">
            <v>FOLHA:</v>
          </cell>
          <cell r="S1" t="str">
            <v>FOLHA:</v>
          </cell>
          <cell r="T1" t="str">
            <v xml:space="preserve">REVESTIMENTO INTERNO </v>
          </cell>
          <cell r="V1" t="str">
            <v>FOLHA:</v>
          </cell>
          <cell r="X1" t="str">
            <v xml:space="preserve">  OBRA:  Residencial Alameda das Rosas</v>
          </cell>
          <cell r="AA1" t="str">
            <v>FOLHA:</v>
          </cell>
          <cell r="AB1" t="str">
            <v xml:space="preserve">REVESTIMENTO INTERNO </v>
          </cell>
          <cell r="AD1" t="str">
            <v>FOLHA:</v>
          </cell>
          <cell r="AE1" t="str">
            <v xml:space="preserve">REVESTIMENTO INTERNO </v>
          </cell>
          <cell r="AG1" t="str">
            <v xml:space="preserve">  OBRA:  Residencial Alameda das Rosas</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 xml:space="preserve">REVESTIMENTO INTERNO </v>
          </cell>
          <cell r="AU1" t="str">
            <v xml:space="preserve">REVESTIMENTO INTERNO </v>
          </cell>
          <cell r="AZ1" t="str">
            <v xml:space="preserve">  OBRA:  Residencial Alameda das Rosas</v>
          </cell>
          <cell r="BC1" t="str">
            <v>FOLHA:</v>
          </cell>
          <cell r="BF1" t="str">
            <v>FOLHA:</v>
          </cell>
        </row>
        <row r="2">
          <cell r="J2" t="str">
            <v>01/06</v>
          </cell>
          <cell r="R2" t="str">
            <v>02/03</v>
          </cell>
          <cell r="S2" t="str">
            <v>02/06</v>
          </cell>
          <cell r="V2" t="str">
            <v>03/03</v>
          </cell>
          <cell r="AA2" t="str">
            <v>03/06</v>
          </cell>
          <cell r="AD2" t="str">
            <v>03/04</v>
          </cell>
          <cell r="AJ2" t="str">
            <v>04/06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TIPO ÍMPAR (X10)</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TOTAL ÁREA COMUM</v>
          </cell>
          <cell r="AT5" t="str">
            <v>sala</v>
          </cell>
          <cell r="AU5" t="str">
            <v>qt serviço</v>
          </cell>
          <cell r="AV5" t="str">
            <v>cozinha</v>
          </cell>
          <cell r="AW5" t="str">
            <v>área de serviço</v>
          </cell>
          <cell r="AX5" t="str">
            <v>sacada</v>
          </cell>
          <cell r="AY5" t="str">
            <v>lavabo</v>
          </cell>
          <cell r="AZ5" t="str">
            <v>banho serviço</v>
          </cell>
          <cell r="BA5" t="str">
            <v>escada</v>
          </cell>
          <cell r="BB5" t="str">
            <v>TOTAL DUPLEX INFERIOR</v>
          </cell>
          <cell r="BC5" t="str">
            <v>TOTAL TIPO ÍMPAR   (X10)</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Porcelanato Perlino Be  45x45cm Portinari</v>
          </cell>
        </row>
        <row r="25">
          <cell r="A25" t="str">
            <v>T E T O S</v>
          </cell>
          <cell r="B25" t="str">
            <v>Área Total</v>
          </cell>
        </row>
        <row r="26">
          <cell r="B26" t="str">
            <v xml:space="preserve">Massa de gesso </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Textura a base de cal e cola</v>
          </cell>
        </row>
        <row r="43">
          <cell r="B43" t="str">
            <v>Caiação</v>
          </cell>
        </row>
        <row r="44">
          <cell r="A44" t="str">
            <v>P A R E D E S</v>
          </cell>
          <cell r="B44" t="str">
            <v>Pintura acrilica acetinada (F156 Suvinil) com massa PVA</v>
          </cell>
        </row>
        <row r="45">
          <cell r="B45" t="str">
            <v>Cerâmica White Plain matte retificada 33x45cm</v>
          </cell>
        </row>
        <row r="46">
          <cell r="A46" t="str">
            <v>P A R E D E S</v>
          </cell>
          <cell r="B46" t="str">
            <v>Moisaco de mármore branco especial anticato ref. 8921A Camon Pavimenti</v>
          </cell>
        </row>
        <row r="47">
          <cell r="A47" t="str">
            <v>R  O  D  A  P  É</v>
          </cell>
          <cell r="B47" t="str">
            <v>Pintura Acrílica perolada na cor B-187-Suvinil sobre massa PVA</v>
          </cell>
        </row>
        <row r="48">
          <cell r="B48" t="str">
            <v xml:space="preserve">Porcelanato Loft Be retificado lapado 45x45cm </v>
          </cell>
        </row>
        <row r="49">
          <cell r="B49" t="str">
            <v>Filete em alumínio polido  (ml)</v>
          </cell>
        </row>
        <row r="50">
          <cell r="B50" t="str">
            <v>Cantoneira da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45x45cm Pérola polido Portinari (h=22,5cm)</v>
          </cell>
        </row>
        <row r="59">
          <cell r="A59" t="str">
            <v>Rodamão</v>
          </cell>
          <cell r="B59" t="str">
            <v>Porcelanato Loft Be retificado lapado 45x45cm  (h=45cm)</v>
          </cell>
        </row>
        <row r="60">
          <cell r="B60" t="str">
            <v>Porcelanato Bianco Ami polido 45x90cm  h = 10cm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polido 55x55cm h=15cm</v>
          </cell>
        </row>
        <row r="65">
          <cell r="B65" t="str">
            <v>Cerâmica Medano Ar 45x45cm (h=10cm)</v>
          </cell>
        </row>
        <row r="66">
          <cell r="A66" t="str">
            <v>soleira / filetes</v>
          </cell>
          <cell r="B66" t="str">
            <v>peça (metros)</v>
          </cell>
        </row>
        <row r="67">
          <cell r="A67" t="str">
            <v>soleira / filetes</v>
          </cell>
          <cell r="B67" t="str">
            <v>Mármore branco Piguês</v>
          </cell>
        </row>
        <row r="68">
          <cell r="B68" t="str">
            <v>Granito Branco Siena polido</v>
          </cell>
        </row>
        <row r="69">
          <cell r="A69" t="str">
            <v>soleira / filetes</v>
          </cell>
          <cell r="B69" t="str">
            <v>Filete de granito Branco Piguês 3cm</v>
          </cell>
        </row>
        <row r="70">
          <cell r="B70" t="str">
            <v>Filete de granito Branco Siena 3cm</v>
          </cell>
        </row>
        <row r="71">
          <cell r="A71" t="str">
            <v xml:space="preserve">rodamão </v>
          </cell>
          <cell r="B71" t="str">
            <v>peça (metros)</v>
          </cell>
        </row>
        <row r="72">
          <cell r="A72" t="str">
            <v>Rodamão</v>
          </cell>
          <cell r="B72" t="str">
            <v>Mármore branco Piguês (h=28cm)</v>
          </cell>
        </row>
        <row r="73">
          <cell r="B73" t="str">
            <v>Testeira Mármore Crema marfil  L=10cm</v>
          </cell>
        </row>
        <row r="74">
          <cell r="B74" t="str">
            <v xml:space="preserve">Testeira Mármore Crema </v>
          </cell>
        </row>
      </sheetData>
      <sheetData sheetId="5"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FOLHA:</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FOLHA:</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  OBRA:  Residencial Alameda das Rosas</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TIPO PAR (X10)</v>
          </cell>
          <cell r="C4" t="str">
            <v>APARTAMENTO 1</v>
          </cell>
          <cell r="K4" t="str">
            <v>APARTAMENTO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banho suite 1</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Porcelanato Loft White retificado 45x45cm acetinado Portinari</v>
          </cell>
        </row>
        <row r="18">
          <cell r="B18" t="str">
            <v>Porcelanato 45x45cm Pérola polido</v>
          </cell>
        </row>
        <row r="19">
          <cell r="B19" t="str">
            <v xml:space="preserve">Porcelanato Loft Be retificado lapado 45x45cm </v>
          </cell>
        </row>
        <row r="20">
          <cell r="B20" t="str">
            <v xml:space="preserve">Porcelanato Bianco Ami polido 45x90cm </v>
          </cell>
        </row>
        <row r="21">
          <cell r="B21" t="str">
            <v xml:space="preserve">Porcelanato Loft Bold SGR 45x45cm </v>
          </cell>
        </row>
        <row r="22">
          <cell r="B22" t="str">
            <v>Cerâmica Medano Ar 45x45cm</v>
          </cell>
        </row>
        <row r="23">
          <cell r="B23" t="str">
            <v>Cerâmica Cecrisa White Basic Matte 30x30cm</v>
          </cell>
        </row>
        <row r="24">
          <cell r="A24" t="str">
            <v>T E T O S</v>
          </cell>
          <cell r="B24" t="str">
            <v>Área Total</v>
          </cell>
        </row>
        <row r="25">
          <cell r="B25" t="str">
            <v>Massa de gesso</v>
          </cell>
        </row>
        <row r="26">
          <cell r="A26" t="str">
            <v>T E T O S</v>
          </cell>
          <cell r="B26" t="str">
            <v>Forro placa de gesso liso</v>
          </cell>
        </row>
        <row r="27">
          <cell r="B27" t="str">
            <v>Pintura acrílica sobre massa PVA</v>
          </cell>
        </row>
        <row r="28">
          <cell r="B28" t="str">
            <v>Pintura acrílica sobre massa acrílica</v>
          </cell>
        </row>
        <row r="29">
          <cell r="A29" t="str">
            <v>T E T O S</v>
          </cell>
          <cell r="B29" t="str">
            <v>Textura a base de cal e cola</v>
          </cell>
        </row>
        <row r="30">
          <cell r="B30" t="str">
            <v xml:space="preserve">Tabica de gesso liso </v>
          </cell>
        </row>
        <row r="31">
          <cell r="B31" t="str">
            <v>Moldura reta 15x22cm</v>
          </cell>
        </row>
        <row r="32">
          <cell r="A32" t="str">
            <v>P A R E D E S</v>
          </cell>
          <cell r="B32" t="str">
            <v>Perímetro</v>
          </cell>
        </row>
        <row r="33">
          <cell r="B33" t="str">
            <v>Pé Direito</v>
          </cell>
        </row>
        <row r="34">
          <cell r="A34" t="str">
            <v>P A R E D E S</v>
          </cell>
          <cell r="B34" t="str">
            <v>Área Bruta</v>
          </cell>
        </row>
        <row r="35">
          <cell r="B35" t="str">
            <v>Desconto</v>
          </cell>
        </row>
        <row r="36">
          <cell r="B36" t="str">
            <v>Área Unitária</v>
          </cell>
        </row>
        <row r="37">
          <cell r="B37" t="str">
            <v>Área Total</v>
          </cell>
        </row>
        <row r="38">
          <cell r="B38" t="str">
            <v>Reboco Paulista</v>
          </cell>
        </row>
        <row r="39">
          <cell r="A39" t="str">
            <v>P A R E D E S</v>
          </cell>
          <cell r="B39" t="str">
            <v>Pintura Acrílica semi-brilho  (F-106 Suvinil) sobre massa PVA</v>
          </cell>
        </row>
        <row r="40">
          <cell r="B40" t="str">
            <v>Pintura Acrílica perolada na cor B-187-Suvinil sobre massa PVA</v>
          </cell>
        </row>
        <row r="41">
          <cell r="B41" t="str">
            <v>Textura a base de cal e cola</v>
          </cell>
        </row>
        <row r="42">
          <cell r="B42" t="str">
            <v>Caiação</v>
          </cell>
        </row>
        <row r="43">
          <cell r="B43" t="str">
            <v>Pintura acrilica acetinada (F156 Suvinil) com massa PVA</v>
          </cell>
        </row>
        <row r="44">
          <cell r="A44" t="str">
            <v>P A R E D E S</v>
          </cell>
          <cell r="B44" t="str">
            <v>Cerâmica White Plain matte retificada 33x45cm</v>
          </cell>
        </row>
        <row r="45">
          <cell r="B45" t="str">
            <v>Pintura perolada na cor E188-Suvinil</v>
          </cell>
        </row>
        <row r="46">
          <cell r="A46" t="str">
            <v>P A R E D E S</v>
          </cell>
          <cell r="B46" t="str">
            <v>Moisaco de mármore branco especial anticato ref. 8921A Camon Pavimenti</v>
          </cell>
        </row>
        <row r="47">
          <cell r="B47" t="str">
            <v xml:space="preserve">Porcelanato Loft Be retificado lapado 45x45cm </v>
          </cell>
        </row>
        <row r="48">
          <cell r="B48" t="str">
            <v>Filete em alumínio polido  (ml)</v>
          </cell>
        </row>
        <row r="49">
          <cell r="B49" t="str">
            <v>Cantoneira de alumínio (ml)</v>
          </cell>
        </row>
        <row r="50">
          <cell r="B50" t="str">
            <v>Granito lavado Fultec 564</v>
          </cell>
        </row>
        <row r="51">
          <cell r="B51" t="str">
            <v>Pastilha brancolux 20x20cm</v>
          </cell>
        </row>
        <row r="52">
          <cell r="B52" t="str">
            <v>Cerâmica Cecrisa branca 20x20cm</v>
          </cell>
        </row>
        <row r="53">
          <cell r="A53" t="str">
            <v>R  O  D  A  P  É</v>
          </cell>
          <cell r="B53" t="str">
            <v>Perímetro Unit.</v>
          </cell>
        </row>
        <row r="54">
          <cell r="B54" t="str">
            <v>Perímetro Total</v>
          </cell>
        </row>
        <row r="55">
          <cell r="A55" t="str">
            <v>R  O  D  A  P  É</v>
          </cell>
          <cell r="B55" t="str">
            <v>Pintura acrílica para cimentado 7cm</v>
          </cell>
        </row>
        <row r="56">
          <cell r="B56" t="str">
            <v>Porcelanato Loft White retificado 45x45cm acetinado Portinari (h=10cm)</v>
          </cell>
        </row>
        <row r="57">
          <cell r="B57" t="str">
            <v>Porcelanato 45x45cm Pérola polido  h = 22,5 cm</v>
          </cell>
        </row>
        <row r="58">
          <cell r="B58" t="str">
            <v>Porcelanato Loft Be retificado lapado 45x45cm  (h=45cm)</v>
          </cell>
        </row>
        <row r="59">
          <cell r="B59" t="str">
            <v xml:space="preserve">Porcelanato Bianco Ami polido 45x90cm </v>
          </cell>
        </row>
        <row r="60">
          <cell r="B60" t="str">
            <v xml:space="preserve">Porcelanato Loft Bold SGR 45x45cm </v>
          </cell>
        </row>
        <row r="61">
          <cell r="B61" t="str">
            <v>Mármore branco Piguês (h=20cm)</v>
          </cell>
        </row>
        <row r="62">
          <cell r="B62" t="str">
            <v>Cerâmica Cecrisa White Basic Matte 30x30cm</v>
          </cell>
        </row>
        <row r="63">
          <cell r="B63" t="str">
            <v>Granito Branco Siena   h = 15cm</v>
          </cell>
        </row>
        <row r="64">
          <cell r="B64" t="str">
            <v>Cerâmica Medano Ar 45x45cm (h=10cm)</v>
          </cell>
        </row>
        <row r="65">
          <cell r="A65" t="str">
            <v>soleira / filetes</v>
          </cell>
          <cell r="B65" t="str">
            <v>peça (metros)</v>
          </cell>
        </row>
        <row r="66">
          <cell r="A66" t="str">
            <v>R  O  D  A  P  É</v>
          </cell>
          <cell r="B66" t="str">
            <v>Mármore branco Piguês</v>
          </cell>
        </row>
        <row r="67">
          <cell r="B67" t="str">
            <v>Granito Branco Siena polido</v>
          </cell>
        </row>
        <row r="68">
          <cell r="A68" t="str">
            <v>soleira / filetes</v>
          </cell>
          <cell r="B68" t="str">
            <v>Filete de granito Branco Piguês 3cm</v>
          </cell>
        </row>
        <row r="69">
          <cell r="B69" t="str">
            <v>Filete de granito Branco Siema 3cm</v>
          </cell>
        </row>
        <row r="70">
          <cell r="A70" t="str">
            <v xml:space="preserve">Rodamão </v>
          </cell>
          <cell r="B70" t="str">
            <v>peça (área)</v>
          </cell>
        </row>
        <row r="71">
          <cell r="A71" t="str">
            <v>Soleira</v>
          </cell>
          <cell r="B71" t="str">
            <v>Mármore branco Piguês</v>
          </cell>
        </row>
        <row r="72">
          <cell r="B72" t="str">
            <v>Testeira Mármore Crema marfil</v>
          </cell>
        </row>
        <row r="73">
          <cell r="A73" t="str">
            <v>rodamão / testeira</v>
          </cell>
          <cell r="B73" t="str">
            <v>peça (metros)</v>
          </cell>
        </row>
        <row r="74">
          <cell r="B74" t="str">
            <v>Mármore branco Piguês</v>
          </cell>
        </row>
        <row r="75">
          <cell r="B75" t="str">
            <v>Testeira Mármore Crema marfil</v>
          </cell>
        </row>
      </sheetData>
      <sheetData sheetId="6"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FOLHA:</v>
          </cell>
          <cell r="T1" t="str">
            <v xml:space="preserve">REVESTIMENTO INTERNO </v>
          </cell>
          <cell r="V1" t="str">
            <v>FOLHA:</v>
          </cell>
          <cell r="X1" t="str">
            <v xml:space="preserve">  OBRA:Residencial Alameda </v>
          </cell>
          <cell r="AA1" t="str">
            <v>FOLHA:</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01/06</v>
          </cell>
          <cell r="R2" t="str">
            <v>02/04</v>
          </cell>
          <cell r="S2" t="str">
            <v>02/06</v>
          </cell>
          <cell r="V2" t="str">
            <v>03/03</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21°</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 Portinari</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Pintura Acrílica perolada na cor B-187-Suvinil sobre massa PVA</v>
          </cell>
        </row>
        <row r="43">
          <cell r="B43" t="str">
            <v>Caiação</v>
          </cell>
        </row>
        <row r="44">
          <cell r="A44" t="str">
            <v>P A R E D E S</v>
          </cell>
          <cell r="B44" t="str">
            <v>Pintura acrilica acetinada (F156 Suvinil) com massa PVA</v>
          </cell>
        </row>
        <row r="45">
          <cell r="B45" t="str">
            <v>Textura a base de cal e cola</v>
          </cell>
        </row>
        <row r="46">
          <cell r="A46" t="str">
            <v>P A R E D E S</v>
          </cell>
          <cell r="B46" t="str">
            <v>Cerâmica White Plain matte retificada 33x45cm</v>
          </cell>
        </row>
        <row r="47">
          <cell r="A47" t="str">
            <v>R  O  D  A  P  É</v>
          </cell>
          <cell r="B47" t="str">
            <v>Moisaco de mármore branco especial anticato ref. 8921A Camon Pavimenti</v>
          </cell>
        </row>
        <row r="48">
          <cell r="B48" t="str">
            <v xml:space="preserve">Porcelanato Loft Be retificado lapado 45x45cm </v>
          </cell>
        </row>
        <row r="49">
          <cell r="B49" t="str">
            <v>Filete em alumínio polido  (ml)</v>
          </cell>
        </row>
        <row r="50">
          <cell r="B50" t="str">
            <v>Cantoneira de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 cm Pérola polido Portinari h = 22,5cm</v>
          </cell>
        </row>
        <row r="59">
          <cell r="A59" t="str">
            <v>Rodamão</v>
          </cell>
          <cell r="B59" t="str">
            <v>Porcelanato Loft Be retificado lapado 45x45cm  (h=45cm)</v>
          </cell>
        </row>
        <row r="60">
          <cell r="B60" t="str">
            <v xml:space="preserve">Porcelanato Bianco Ami polido 45x90cm </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A69" t="str">
            <v>soleira / filetes</v>
          </cell>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7"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 xml:space="preserve">REVESTIMENTO INTERNO </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 xml:space="preserve">REVESTIMENTO INTERNO </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REVESTIMENTO INTERNO </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PAVIMENTO 22°</v>
          </cell>
          <cell r="C4" t="str">
            <v>DUPLEX INFERIOR (APTO 1)</v>
          </cell>
          <cell r="K4" t="str">
            <v>DUPLEX INFERIOR (APTO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circulação</v>
          </cell>
          <cell r="D5" t="str">
            <v>suite 1</v>
          </cell>
          <cell r="E5" t="str">
            <v>suite 2</v>
          </cell>
          <cell r="F5" t="str">
            <v>suite 3</v>
          </cell>
          <cell r="G5" t="str">
            <v>suite 4</v>
          </cell>
          <cell r="H5" t="str">
            <v>suite casal</v>
          </cell>
          <cell r="I5" t="str">
            <v>qt serviço</v>
          </cell>
          <cell r="J5" t="str">
            <v>área de serviço</v>
          </cell>
          <cell r="K5" t="str">
            <v>banho suite 1</v>
          </cell>
          <cell r="L5" t="str">
            <v>banho suite 2</v>
          </cell>
          <cell r="M5" t="str">
            <v>banho suite 3</v>
          </cell>
          <cell r="N5" t="str">
            <v>banho suite 4</v>
          </cell>
          <cell r="O5" t="str">
            <v>banho suite casal</v>
          </cell>
          <cell r="P5" t="str">
            <v>banho serviço</v>
          </cell>
          <cell r="Q5" t="str">
            <v>TOTAL DO  APTO 1</v>
          </cell>
          <cell r="R5" t="str">
            <v>circulação</v>
          </cell>
          <cell r="S5" t="str">
            <v>suite 1</v>
          </cell>
          <cell r="T5" t="str">
            <v>suite 2</v>
          </cell>
          <cell r="U5" t="str">
            <v>suite 3</v>
          </cell>
          <cell r="V5" t="str">
            <v>suite 4</v>
          </cell>
          <cell r="W5" t="str">
            <v>suite casal</v>
          </cell>
          <cell r="X5" t="str">
            <v>qt serviço</v>
          </cell>
          <cell r="Y5" t="str">
            <v>área de serviço</v>
          </cell>
          <cell r="Z5" t="str">
            <v>banho suite 1</v>
          </cell>
          <cell r="AA5" t="str">
            <v>banho suite 2</v>
          </cell>
          <cell r="AB5" t="str">
            <v>banho suite 3</v>
          </cell>
          <cell r="AC5" t="str">
            <v>banho suite 4</v>
          </cell>
          <cell r="AD5" t="str">
            <v>banho suite casal</v>
          </cell>
          <cell r="AE5" t="str">
            <v>banho serviço</v>
          </cell>
          <cell r="AF5" t="str">
            <v>TOTAL DO  APTO 2</v>
          </cell>
          <cell r="AG5" t="str">
            <v>hall duplex (apto 1)</v>
          </cell>
          <cell r="AH5" t="str">
            <v>hall serviço</v>
          </cell>
          <cell r="AI5" t="str">
            <v>ante-camara</v>
          </cell>
          <cell r="AJ5" t="str">
            <v>escada</v>
          </cell>
          <cell r="AK5" t="str">
            <v xml:space="preserve">poço elevador </v>
          </cell>
          <cell r="AL5" t="str">
            <v xml:space="preserve">poço elevador </v>
          </cell>
          <cell r="AM5" t="str">
            <v xml:space="preserve">poço elevador </v>
          </cell>
          <cell r="AN5" t="str">
            <v>escaninho</v>
          </cell>
          <cell r="AO5" t="str">
            <v>TOTAL ÁREA COMUM</v>
          </cell>
          <cell r="AP5" t="str">
            <v>sala</v>
          </cell>
          <cell r="AQ5" t="str">
            <v>Qt serviço</v>
          </cell>
          <cell r="AR5" t="str">
            <v>Jantar</v>
          </cell>
          <cell r="AS5" t="str">
            <v>escada</v>
          </cell>
          <cell r="AT5" t="str">
            <v>terraço descoberto</v>
          </cell>
          <cell r="AU5" t="str">
            <v>lavabo</v>
          </cell>
          <cell r="AV5" t="str">
            <v>banho servço</v>
          </cell>
          <cell r="AW5" t="str">
            <v>cozinha</v>
          </cell>
          <cell r="AX5" t="str">
            <v>área serviço</v>
          </cell>
          <cell r="AY5" t="str">
            <v>TOTAL TRIPLEX INT</v>
          </cell>
          <cell r="AZ5" t="str">
            <v>TOTAL 22° PAV</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 xml:space="preserve">Porcelanato Loft Be retificado lapado 45x45cm </v>
          </cell>
        </row>
        <row r="20">
          <cell r="B20" t="str">
            <v xml:space="preserve">Porcelanato Pérola polido 45x45cm </v>
          </cell>
        </row>
        <row r="21">
          <cell r="B21" t="str">
            <v xml:space="preserve">Porcelanato Bianco Ami polido 45x90cm </v>
          </cell>
        </row>
        <row r="22">
          <cell r="B22" t="str">
            <v>Porcelanato Travertino romano 45x90cm  Portinari</v>
          </cell>
        </row>
        <row r="23">
          <cell r="B23" t="str">
            <v xml:space="preserve">Porcelanato Loft Bold SGR 45x45cm </v>
          </cell>
        </row>
        <row r="24">
          <cell r="A24" t="str">
            <v>T E T O S</v>
          </cell>
          <cell r="B24" t="str">
            <v>Cerâmica Medano Ar 45x45cm</v>
          </cell>
        </row>
        <row r="25">
          <cell r="B25" t="str">
            <v>Cerâmica Cecrisa White Basic Matte 30x30cm</v>
          </cell>
        </row>
        <row r="26">
          <cell r="A26" t="str">
            <v>T E T O S</v>
          </cell>
          <cell r="B26" t="str">
            <v>Área Total</v>
          </cell>
        </row>
        <row r="27">
          <cell r="B27" t="str">
            <v>Massa de gesso</v>
          </cell>
        </row>
        <row r="28">
          <cell r="B28" t="str">
            <v>Forro placa de gesso liso</v>
          </cell>
        </row>
        <row r="29">
          <cell r="A29" t="str">
            <v>T E T O S</v>
          </cell>
          <cell r="B29" t="str">
            <v>Pintura acrílica sobre massa PVA</v>
          </cell>
        </row>
        <row r="30">
          <cell r="B30" t="str">
            <v>Pintura acrílica sobre massa acrílica</v>
          </cell>
        </row>
        <row r="31">
          <cell r="B31" t="str">
            <v>Textura a base de cal e cola</v>
          </cell>
        </row>
        <row r="32">
          <cell r="A32" t="str">
            <v>P A R E D E S</v>
          </cell>
          <cell r="B32" t="str">
            <v xml:space="preserve">Tabica de gesso liso </v>
          </cell>
        </row>
        <row r="33">
          <cell r="B33" t="str">
            <v>Moldura reta 15x22cm</v>
          </cell>
        </row>
        <row r="34">
          <cell r="A34" t="str">
            <v>P A R E D E S</v>
          </cell>
          <cell r="B34" t="str">
            <v>Perímetro</v>
          </cell>
        </row>
        <row r="35">
          <cell r="B35" t="str">
            <v>Pé Direito</v>
          </cell>
        </row>
        <row r="36">
          <cell r="B36" t="str">
            <v>Área Bruta</v>
          </cell>
        </row>
        <row r="37">
          <cell r="B37" t="str">
            <v>Desconto</v>
          </cell>
        </row>
        <row r="38">
          <cell r="B38" t="str">
            <v>Área Unitária</v>
          </cell>
        </row>
        <row r="39">
          <cell r="A39" t="str">
            <v>P A R E D E S</v>
          </cell>
          <cell r="B39" t="str">
            <v>Área Total</v>
          </cell>
        </row>
        <row r="40">
          <cell r="B40" t="str">
            <v>Reboco Paulista</v>
          </cell>
        </row>
        <row r="41">
          <cell r="B41" t="str">
            <v>Pintura perolada na cor E188-Suvinil</v>
          </cell>
        </row>
        <row r="42">
          <cell r="B42" t="str">
            <v>Pintura Acrílica perolada na cor B-187-Suvinil sobre massa PVA</v>
          </cell>
        </row>
        <row r="43">
          <cell r="B43" t="str">
            <v>Pintura Acrílica semi-brilho  (F-106 Suvinil) sobre massa PVA</v>
          </cell>
        </row>
        <row r="44">
          <cell r="A44" t="str">
            <v>P A R E D E S</v>
          </cell>
          <cell r="B44" t="str">
            <v>Caiação</v>
          </cell>
        </row>
        <row r="45">
          <cell r="B45" t="str">
            <v>Pintura acrilica acetinada (F156 Suvinil) com massa PVA</v>
          </cell>
        </row>
        <row r="46">
          <cell r="A46" t="str">
            <v>P A R E D E S</v>
          </cell>
          <cell r="B46" t="str">
            <v>Textura a base de cal e cola</v>
          </cell>
        </row>
        <row r="47">
          <cell r="B47" t="str">
            <v>Revestimento rústico Leinertex Marfim</v>
          </cell>
        </row>
        <row r="48">
          <cell r="B48" t="str">
            <v>Cerâmica White Plain matte retificada 33x45cm</v>
          </cell>
        </row>
        <row r="49">
          <cell r="B49" t="str">
            <v>Moisaco de mármore branco especial anticato ref. 8921A Camon Pavimenti</v>
          </cell>
        </row>
        <row r="50">
          <cell r="B50" t="str">
            <v xml:space="preserve">Porcelanato Loft Be retificado lapado 45x45cm </v>
          </cell>
        </row>
        <row r="51">
          <cell r="B51" t="str">
            <v>Filete em alumínio polido  (ml)</v>
          </cell>
        </row>
        <row r="52">
          <cell r="B52" t="str">
            <v>Cantoneira de alumínio (ml)</v>
          </cell>
        </row>
        <row r="53">
          <cell r="A53" t="str">
            <v>R  O  D  A  P  É</v>
          </cell>
          <cell r="B53" t="str">
            <v>Pastilha brancolux 20x20cm</v>
          </cell>
        </row>
        <row r="54">
          <cell r="B54" t="str">
            <v>Cerâmica Cecrisa branca 20x20cm</v>
          </cell>
        </row>
        <row r="55">
          <cell r="A55" t="str">
            <v>R  O  D  A  P  É</v>
          </cell>
          <cell r="B55" t="str">
            <v>Perímetro Unit.</v>
          </cell>
        </row>
        <row r="56">
          <cell r="B56" t="str">
            <v>Perímetro Total</v>
          </cell>
        </row>
        <row r="57">
          <cell r="B57" t="str">
            <v>Pintura acrílica para cimentado 7cm</v>
          </cell>
        </row>
        <row r="58">
          <cell r="B58" t="str">
            <v>Porcelanato Loft White retificado 45x45cm acetinado Portinari (h=10cm)</v>
          </cell>
        </row>
        <row r="59">
          <cell r="B59" t="str">
            <v>Porcelanato 45x45cm Pérola polido h=22,5 cm</v>
          </cell>
        </row>
        <row r="60">
          <cell r="B60" t="str">
            <v>Porcelanato Loft Be retificado lapado 45x45cm  (h=45cm)</v>
          </cell>
        </row>
        <row r="61">
          <cell r="B61" t="str">
            <v>Porcelanato Travertino romano 45x45cm  Portinari (h=10cm)</v>
          </cell>
        </row>
        <row r="62">
          <cell r="B62" t="str">
            <v xml:space="preserve">Porcelanato Loft Bold SGR 45x45cm </v>
          </cell>
        </row>
        <row r="63">
          <cell r="B63" t="str">
            <v>Mármore Travertino romano bruto (h=10cm)</v>
          </cell>
        </row>
        <row r="64">
          <cell r="B64" t="str">
            <v>Mármore branco Piguês (h=20cm)</v>
          </cell>
        </row>
        <row r="65">
          <cell r="A65" t="str">
            <v>soleira / filetes</v>
          </cell>
          <cell r="B65" t="str">
            <v>Márnore Branco Siena  h = 15cm</v>
          </cell>
        </row>
        <row r="66">
          <cell r="A66" t="str">
            <v>R  O  D  A  P  É</v>
          </cell>
          <cell r="B66" t="str">
            <v>Cerâmica Cecrisa White Basic Matte 30x30cm</v>
          </cell>
        </row>
        <row r="67">
          <cell r="B67" t="str">
            <v>Cerâmica Medano Ar 45x45cm (h=10cm)</v>
          </cell>
        </row>
        <row r="68">
          <cell r="A68" t="str">
            <v>soleira / filetes</v>
          </cell>
          <cell r="B68" t="str">
            <v>peça (metros)</v>
          </cell>
        </row>
        <row r="69">
          <cell r="B69" t="str">
            <v>mármore branco Piguês</v>
          </cell>
        </row>
        <row r="70">
          <cell r="A70" t="str">
            <v xml:space="preserve">Rodamão </v>
          </cell>
          <cell r="B70" t="str">
            <v>Granito Branco Siena polido</v>
          </cell>
        </row>
        <row r="71">
          <cell r="A71" t="str">
            <v>Soleira</v>
          </cell>
          <cell r="B71" t="str">
            <v>Filete Granito Branco Piguês 3cm</v>
          </cell>
        </row>
        <row r="72">
          <cell r="B72" t="str">
            <v>Filete granito Branco Siena 3cm</v>
          </cell>
        </row>
        <row r="73">
          <cell r="A73" t="str">
            <v>rodamão / testeira</v>
          </cell>
          <cell r="B73" t="str">
            <v>peça (metros)</v>
          </cell>
        </row>
        <row r="74">
          <cell r="B74" t="str">
            <v>Mármore branco Piguês</v>
          </cell>
        </row>
        <row r="75">
          <cell r="B75" t="str">
            <v>Testeira Mármore Crema marfil</v>
          </cell>
        </row>
      </sheetData>
      <sheetData sheetId="8"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 xml:space="preserve">REVESTIMENTO INTERNO </v>
          </cell>
          <cell r="T1" t="str">
            <v xml:space="preserve">REVESTIMENTO INTERNO </v>
          </cell>
          <cell r="V1" t="str">
            <v>FOLHA:</v>
          </cell>
          <cell r="X1" t="str">
            <v xml:space="preserve">  OBRA:Residencial Alameda </v>
          </cell>
          <cell r="AA1" t="str">
            <v xml:space="preserve">  OBRA:  Residencial Alameda das Rosas</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01/04</v>
          </cell>
          <cell r="R2" t="str">
            <v>02/04</v>
          </cell>
          <cell r="S2" t="str">
            <v>02/06</v>
          </cell>
          <cell r="V2" t="str">
            <v>03/03</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23°</v>
          </cell>
          <cell r="C4" t="str">
            <v>DUPLEX SUPERIOR (APTO 1)</v>
          </cell>
          <cell r="K4" t="str">
            <v>DUPLEX SUPERIOR (APTO 2)</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 xml:space="preserve">sala </v>
          </cell>
          <cell r="D5" t="str">
            <v>sala TV</v>
          </cell>
          <cell r="E5" t="str">
            <v>escada</v>
          </cell>
          <cell r="F5" t="str">
            <v>lavabo</v>
          </cell>
          <cell r="G5" t="str">
            <v>cozinha</v>
          </cell>
          <cell r="H5" t="str">
            <v>terraço descoberto</v>
          </cell>
          <cell r="I5" t="str">
            <v>spa</v>
          </cell>
          <cell r="J5" t="str">
            <v>TOTAL DO  APTO 1</v>
          </cell>
          <cell r="K5" t="str">
            <v xml:space="preserve">sala </v>
          </cell>
          <cell r="L5" t="str">
            <v>sala TV</v>
          </cell>
          <cell r="M5" t="str">
            <v>escada</v>
          </cell>
          <cell r="N5" t="str">
            <v>lavabo</v>
          </cell>
          <cell r="O5" t="str">
            <v>cozinha</v>
          </cell>
          <cell r="P5" t="str">
            <v>terraço descoberto</v>
          </cell>
          <cell r="Q5" t="str">
            <v>spa</v>
          </cell>
          <cell r="R5" t="str">
            <v>TOTAL DO  APTO 2</v>
          </cell>
          <cell r="S5" t="str">
            <v>hall duplex (apto 1)</v>
          </cell>
          <cell r="T5" t="str">
            <v>hall duplex (apto 2)</v>
          </cell>
          <cell r="U5" t="str">
            <v>hall serviço</v>
          </cell>
          <cell r="V5" t="str">
            <v>ante-camara</v>
          </cell>
          <cell r="W5" t="str">
            <v>escada</v>
          </cell>
          <cell r="X5" t="str">
            <v xml:space="preserve">poço elevador </v>
          </cell>
          <cell r="Y5" t="str">
            <v xml:space="preserve">poço elevador </v>
          </cell>
          <cell r="Z5" t="str">
            <v xml:space="preserve">poço elevador </v>
          </cell>
          <cell r="AA5" t="str">
            <v>escaninho</v>
          </cell>
          <cell r="AB5" t="str">
            <v>escaninho</v>
          </cell>
          <cell r="AC5" t="str">
            <v>escaninho</v>
          </cell>
          <cell r="AD5" t="str">
            <v>TOTAL ÁREA COMUM</v>
          </cell>
          <cell r="AE5" t="str">
            <v>office</v>
          </cell>
          <cell r="AF5" t="str">
            <v>escada</v>
          </cell>
          <cell r="AG5" t="str">
            <v>terraço descoberto</v>
          </cell>
          <cell r="AH5" t="str">
            <v>terraço descoberto</v>
          </cell>
          <cell r="AI5" t="str">
            <v>SPA</v>
          </cell>
          <cell r="AJ5" t="str">
            <v>lavabo</v>
          </cell>
          <cell r="AK5" t="str">
            <v>TOTAL TRIPLEX SUP</v>
          </cell>
          <cell r="AL5" t="str">
            <v>TOTAL 23° PAV</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Deck de madeira ipê, réguas de 10cm</v>
          </cell>
        </row>
        <row r="17">
          <cell r="B17" t="str">
            <v>Granito Branco Siena polido 55x55cm</v>
          </cell>
        </row>
        <row r="18">
          <cell r="B18" t="str">
            <v>Mármore Travertino romano bruto</v>
          </cell>
        </row>
        <row r="19">
          <cell r="B19" t="str">
            <v>Porcelanato Loft White retificado 45x45cm acetinado Portinari</v>
          </cell>
        </row>
        <row r="20">
          <cell r="B20" t="str">
            <v xml:space="preserve">Porcelanato Bianco Ami polido 45x90cm </v>
          </cell>
        </row>
        <row r="21">
          <cell r="B21" t="str">
            <v>Porcelanato Travertino romano 45x90cm  Portinari</v>
          </cell>
        </row>
        <row r="22">
          <cell r="B22" t="str">
            <v>Porcelanato Travertino romano 45x45cm  Portinari</v>
          </cell>
        </row>
        <row r="23">
          <cell r="B23" t="str">
            <v xml:space="preserve">Porcelanato Loft Bold SGR 45x45cm </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perolada na cor B-187-Suvinil sobre massa PVA</v>
          </cell>
        </row>
        <row r="41">
          <cell r="B41" t="str">
            <v>Caiação</v>
          </cell>
        </row>
        <row r="42">
          <cell r="B42" t="str">
            <v>Pintura acrilica acetinada (F156 Suvinil) com massa PVA</v>
          </cell>
        </row>
        <row r="43">
          <cell r="B43" t="str">
            <v>Textura a base de cal e cola</v>
          </cell>
        </row>
        <row r="44">
          <cell r="A44" t="str">
            <v>P A R E D E S</v>
          </cell>
          <cell r="B44" t="str">
            <v>Revestimento rústico Leinertex Marfim</v>
          </cell>
        </row>
        <row r="45">
          <cell r="B45" t="str">
            <v>Cerâmica White Plain matte retificada 33x45cm</v>
          </cell>
        </row>
        <row r="46">
          <cell r="A46" t="str">
            <v>P A R E D E S</v>
          </cell>
          <cell r="B46" t="str">
            <v>Granicor Verde Itapeva</v>
          </cell>
        </row>
        <row r="47">
          <cell r="A47" t="str">
            <v>R  O  D  A  P  É</v>
          </cell>
          <cell r="B47" t="str">
            <v>Perímetro Unit.</v>
          </cell>
        </row>
        <row r="48">
          <cell r="B48" t="str">
            <v>Perímetro Total</v>
          </cell>
        </row>
        <row r="49">
          <cell r="B49" t="str">
            <v>Pintura acrílica para cimentado 7cm</v>
          </cell>
        </row>
        <row r="50">
          <cell r="B50" t="str">
            <v xml:space="preserve">Porcelanato Bianco Ami polido 45x90cm </v>
          </cell>
        </row>
        <row r="51">
          <cell r="B51" t="str">
            <v>Porcelanato Travertino romano 45x90cm  Portinari (h=10cm)</v>
          </cell>
        </row>
        <row r="52">
          <cell r="B52" t="str">
            <v xml:space="preserve">Porcelanato Loft Bold SGR 45x45cm </v>
          </cell>
        </row>
        <row r="53">
          <cell r="B53" t="str">
            <v>Mármore Travertino romano bruto (h=10cm)</v>
          </cell>
        </row>
        <row r="54">
          <cell r="A54" t="str">
            <v>R  O  D  A  P  É</v>
          </cell>
          <cell r="B54" t="str">
            <v>mármore branco Piguês (h=20cm)</v>
          </cell>
        </row>
        <row r="55">
          <cell r="B55" t="str">
            <v>Cerâmica Cecrisa White Basic Matte 30x30cm</v>
          </cell>
        </row>
        <row r="56">
          <cell r="A56" t="str">
            <v>soleira / filetes</v>
          </cell>
          <cell r="B56" t="str">
            <v>peça (metros)</v>
          </cell>
        </row>
        <row r="57">
          <cell r="B57" t="str">
            <v>Mármore branco Piguês</v>
          </cell>
        </row>
        <row r="58">
          <cell r="B58" t="str">
            <v>Granito Branco Siena polido</v>
          </cell>
        </row>
        <row r="59">
          <cell r="A59" t="str">
            <v>Rodamão</v>
          </cell>
          <cell r="B59" t="str">
            <v>peça (metros)</v>
          </cell>
        </row>
        <row r="60">
          <cell r="B60" t="str">
            <v>Mármore branco Piguês(h=28cm)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A69" t="str">
            <v>soleira / filetes</v>
          </cell>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23_AE"/>
      <sheetName val="SERV"/>
      <sheetName val="T23_Estrut"/>
      <sheetName val="Alv SS 2"/>
      <sheetName val="Alv SS 1"/>
      <sheetName val="Alv térreo"/>
      <sheetName val="Alv mez 1"/>
      <sheetName val="Alv mez 2"/>
      <sheetName val="Alv tipo"/>
      <sheetName val="Alv 23° PAV - DI"/>
      <sheetName val="Alv DS"/>
      <sheetName val="Alv TI"/>
      <sheetName val="Alv TINT"/>
      <sheetName val="Alv TS"/>
      <sheetName val="Alv BARRILETE"/>
      <sheetName val="Esq sub 2"/>
      <sheetName val="Esq sub 1"/>
      <sheetName val="Esq térreo"/>
      <sheetName val="Esq mez 1"/>
      <sheetName val="Esq mez2"/>
      <sheetName val="Esq tipo"/>
      <sheetName val="Esq 23° pav"/>
      <sheetName val="Esq DI"/>
      <sheetName val="Esq DS"/>
      <sheetName val="Esq TI"/>
      <sheetName val="Esq TINT"/>
      <sheetName val="Esq TS"/>
      <sheetName val="Esq COB"/>
      <sheetName val="rev int subsolo 2"/>
      <sheetName val="rev int subsolo 1"/>
      <sheetName val="rev int térreo"/>
      <sheetName val="rev int mez 1"/>
      <sheetName val="rev int mez 2"/>
      <sheetName val="rev int TP"/>
      <sheetName val="rev int 23°"/>
      <sheetName val="rev int DI 25°,27°"/>
      <sheetName val="rev int DS  24°,26°,28°"/>
      <sheetName val="rev int TI"/>
      <sheetName val="rev int T.INT"/>
      <sheetName val="rev int TS"/>
      <sheetName val="rev int COB"/>
      <sheetName val="Rev Externo"/>
      <sheetName val="Diversos"/>
      <sheetName val="Bancas"/>
      <sheetName val="Inst TIPO"/>
      <sheetName val="Inst DI"/>
      <sheetName val="Inst DS"/>
      <sheetName val="Inst TI"/>
      <sheetName val="Inst TINT"/>
      <sheetName val="Inst TS"/>
      <sheetName val="sapa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C1" t="str">
            <v xml:space="preserve">REVESTIMENTO   INTERNO </v>
          </cell>
          <cell r="H1" t="str">
            <v xml:space="preserve">  OBRA:  Twenty  Three  Park</v>
          </cell>
          <cell r="R1" t="str">
            <v xml:space="preserve">REVESTIMENTO INTERNO </v>
          </cell>
          <cell r="W1" t="str">
            <v xml:space="preserve">  OBRA:  Twenty  Three  Park</v>
          </cell>
        </row>
        <row r="3">
          <cell r="H3" t="str">
            <v xml:space="preserve">  DATA:  DEZEMBRO / 09</v>
          </cell>
          <cell r="W3" t="str">
            <v xml:space="preserve">  DATA:  DEZEMBRO / 09</v>
          </cell>
        </row>
        <row r="4">
          <cell r="B4" t="str">
            <v>TIPO (1° ao 22° Pav)</v>
          </cell>
          <cell r="C4" t="str">
            <v xml:space="preserve">APARTAMENTO </v>
          </cell>
          <cell r="R4" t="str">
            <v xml:space="preserve">APARTAMENTO </v>
          </cell>
          <cell r="V4" t="str">
            <v>ÁREA COMUM</v>
          </cell>
        </row>
        <row r="5">
          <cell r="A5" t="str">
            <v>PEÇA</v>
          </cell>
          <cell r="C5" t="str">
            <v>estar / jantar</v>
          </cell>
          <cell r="D5" t="str">
            <v>Circulação</v>
          </cell>
          <cell r="E5" t="str">
            <v>Suite master</v>
          </cell>
          <cell r="F5" t="str">
            <v>suite 1</v>
          </cell>
          <cell r="G5" t="str">
            <v>suite 2</v>
          </cell>
          <cell r="H5" t="str">
            <v>suite 3</v>
          </cell>
          <cell r="I5" t="str">
            <v>dormitório serv.</v>
          </cell>
          <cell r="J5" t="str">
            <v>varanda</v>
          </cell>
          <cell r="K5" t="str">
            <v>banho suite master</v>
          </cell>
          <cell r="L5" t="str">
            <v>banho suite 1</v>
          </cell>
          <cell r="M5" t="str">
            <v>banho suite 2 e 3</v>
          </cell>
          <cell r="N5" t="str">
            <v>cozinha</v>
          </cell>
          <cell r="O5" t="str">
            <v>área de serviço</v>
          </cell>
          <cell r="P5" t="str">
            <v>banho serviço</v>
          </cell>
          <cell r="Q5" t="str">
            <v>lavabo</v>
          </cell>
          <cell r="R5" t="str">
            <v>duto churras-queira</v>
          </cell>
          <cell r="S5" t="str">
            <v>laje técnica   (prox  AS)</v>
          </cell>
          <cell r="T5" t="str">
            <v>laje técnica   (prox bhos)</v>
          </cell>
          <cell r="U5" t="str">
            <v>TOTAL DO  APTO</v>
          </cell>
          <cell r="V5" t="str">
            <v>hall social</v>
          </cell>
          <cell r="W5" t="str">
            <v>hall serviço</v>
          </cell>
          <cell r="X5" t="str">
            <v>ante-camara</v>
          </cell>
          <cell r="Y5" t="str">
            <v>escada</v>
          </cell>
          <cell r="Z5" t="str">
            <v>duto</v>
          </cell>
          <cell r="AA5" t="str">
            <v xml:space="preserve">vazio elevador </v>
          </cell>
          <cell r="AB5" t="str">
            <v>vazio elevador  emergencia</v>
          </cell>
          <cell r="AC5" t="str">
            <v>vazio</v>
          </cell>
          <cell r="AD5" t="str">
            <v>TOTAL ÁREA COMUM</v>
          </cell>
          <cell r="AE5" t="str">
            <v>TOTAL TIPO</v>
          </cell>
        </row>
        <row r="6">
          <cell r="A6" t="str">
            <v>Nº VEZES</v>
          </cell>
          <cell r="C6">
            <v>2</v>
          </cell>
          <cell r="D6">
            <v>2</v>
          </cell>
          <cell r="E6">
            <v>2</v>
          </cell>
          <cell r="F6">
            <v>2</v>
          </cell>
          <cell r="G6">
            <v>2</v>
          </cell>
          <cell r="H6">
            <v>2</v>
          </cell>
          <cell r="I6">
            <v>2</v>
          </cell>
          <cell r="J6">
            <v>2</v>
          </cell>
          <cell r="K6">
            <v>2</v>
          </cell>
          <cell r="L6">
            <v>2</v>
          </cell>
          <cell r="M6">
            <v>4</v>
          </cell>
          <cell r="N6">
            <v>2</v>
          </cell>
          <cell r="O6">
            <v>2</v>
          </cell>
          <cell r="P6">
            <v>2</v>
          </cell>
          <cell r="Q6">
            <v>2</v>
          </cell>
          <cell r="R6">
            <v>2</v>
          </cell>
          <cell r="S6">
            <v>2</v>
          </cell>
          <cell r="T6">
            <v>2</v>
          </cell>
          <cell r="V6">
            <v>2</v>
          </cell>
          <cell r="W6">
            <v>1</v>
          </cell>
          <cell r="X6">
            <v>1</v>
          </cell>
          <cell r="Y6">
            <v>1</v>
          </cell>
          <cell r="Z6">
            <v>1</v>
          </cell>
          <cell r="AA6">
            <v>2</v>
          </cell>
          <cell r="AB6">
            <v>1</v>
          </cell>
          <cell r="AC6">
            <v>2</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Cimentado desempenado</v>
          </cell>
        </row>
        <row r="16">
          <cell r="B16" t="str">
            <v>Pintura à base de resina especial</v>
          </cell>
        </row>
        <row r="17">
          <cell r="B17" t="str">
            <v>Cerâmica Cecrisa White Basic Matte bold 40x40cm</v>
          </cell>
        </row>
        <row r="18">
          <cell r="B18" t="str">
            <v>Porcelanato Portinari Bianco Arni  polido ret 45x90</v>
          </cell>
        </row>
        <row r="19">
          <cell r="B19" t="str">
            <v>Porcelanato Portinari Loft Al Bold  acetinado 45x45</v>
          </cell>
        </row>
        <row r="20">
          <cell r="B20" t="str">
            <v>Porcelanato Portinari Urban Quartzo  acetinado 45x45</v>
          </cell>
        </row>
        <row r="21">
          <cell r="B21" t="str">
            <v>Porcelanato Portinari Urban Quartzo  acetinado 60x60</v>
          </cell>
        </row>
        <row r="22">
          <cell r="B22" t="str">
            <v>Porcelanato Portinari Bianco Delicato polido retificado 80x80</v>
          </cell>
        </row>
        <row r="23">
          <cell r="B23" t="str">
            <v>Porcelanato Essence Bianco acetinado retificado 45x45</v>
          </cell>
        </row>
        <row r="24">
          <cell r="B24" t="str">
            <v>Porcelanato Crema Valencia polido 45x45</v>
          </cell>
        </row>
        <row r="25">
          <cell r="B25" t="str">
            <v>Porcelanato Caribbean Nata bold 45x45cm Portinari</v>
          </cell>
        </row>
        <row r="26">
          <cell r="B26" t="str">
            <v>Impermeabilização áreas úmidas</v>
          </cell>
        </row>
        <row r="28">
          <cell r="A28" t="str">
            <v>T E T O S</v>
          </cell>
          <cell r="B28" t="str">
            <v>Área Total</v>
          </cell>
        </row>
        <row r="29">
          <cell r="B29" t="str">
            <v>Forro placa de gesso liso</v>
          </cell>
        </row>
        <row r="30">
          <cell r="B30" t="str">
            <v>Pintura PVA sobre massa  PVA</v>
          </cell>
        </row>
        <row r="31">
          <cell r="B31" t="str">
            <v>Pintura PVA sobre massa  acrilica</v>
          </cell>
        </row>
        <row r="32">
          <cell r="B32" t="str">
            <v>Pintura texturizada à base de cola</v>
          </cell>
        </row>
        <row r="33">
          <cell r="B33" t="str">
            <v xml:space="preserve">Tabica de gesso liso </v>
          </cell>
        </row>
        <row r="34">
          <cell r="B34" t="str">
            <v>Moldura reta de gesso 15cm</v>
          </cell>
        </row>
        <row r="36">
          <cell r="A36" t="str">
            <v>P A R E D E S</v>
          </cell>
          <cell r="B36" t="str">
            <v>Perímetro</v>
          </cell>
        </row>
        <row r="37">
          <cell r="B37" t="str">
            <v>Pé Direito</v>
          </cell>
        </row>
        <row r="38">
          <cell r="B38" t="str">
            <v>Área Bruta</v>
          </cell>
        </row>
        <row r="39">
          <cell r="B39" t="str">
            <v>Desconto</v>
          </cell>
        </row>
        <row r="40">
          <cell r="B40" t="str">
            <v>Área Unitária</v>
          </cell>
        </row>
        <row r="41">
          <cell r="B41" t="str">
            <v>Área Total</v>
          </cell>
        </row>
        <row r="42">
          <cell r="B42" t="str">
            <v>Reboco Paulista</v>
          </cell>
        </row>
        <row r="43">
          <cell r="B43" t="str">
            <v>Pintura acrílica sobre massa PVA, cor F158-Suvinil</v>
          </cell>
        </row>
        <row r="44">
          <cell r="B44" t="str">
            <v>Pintura acrílica sobre massa PVA, Branco Neve</v>
          </cell>
        </row>
        <row r="45">
          <cell r="B45" t="str">
            <v>Pintura texturizada Ibratin</v>
          </cell>
        </row>
        <row r="46">
          <cell r="B46" t="str">
            <v>Pintura texturizada à base de cola</v>
          </cell>
        </row>
        <row r="47">
          <cell r="B47" t="str">
            <v>Caiação</v>
          </cell>
        </row>
        <row r="48">
          <cell r="B48" t="str">
            <v>revestimento térmico</v>
          </cell>
        </row>
        <row r="49">
          <cell r="B49" t="str">
            <v>Cerâmica Portinari White Plain Matte Bold 20x20cm</v>
          </cell>
        </row>
        <row r="50">
          <cell r="B50" t="str">
            <v>Cerâmica Portinari White Plain Matte 33x45cm</v>
          </cell>
        </row>
        <row r="51">
          <cell r="B51" t="str">
            <v>Cerâmica Portinari White Plain Matte 30x60cm</v>
          </cell>
        </row>
        <row r="52">
          <cell r="B52" t="str">
            <v>Pastilha Portinari  azul marinho lux 20x20cm</v>
          </cell>
        </row>
        <row r="53">
          <cell r="B53" t="str">
            <v>Mosaico Pietre Colorate Mármore Branco Paraná 002 CQT</v>
          </cell>
        </row>
        <row r="54">
          <cell r="B54" t="str">
            <v>Porcelanato Essence Bianco acetinado 45x45</v>
          </cell>
        </row>
        <row r="55">
          <cell r="B55" t="str">
            <v>Porcelanato Crema Valencia polido ret 45x45</v>
          </cell>
        </row>
        <row r="56">
          <cell r="B56" t="str">
            <v>Fechamento de Shaft</v>
          </cell>
        </row>
        <row r="57">
          <cell r="B57" t="str">
            <v>Filete de alumínio 1,5x1,5 cm</v>
          </cell>
        </row>
        <row r="58">
          <cell r="B58" t="str">
            <v>Cantoneira para  reboco (m)</v>
          </cell>
        </row>
        <row r="59">
          <cell r="B59" t="str">
            <v>Cantoneira de alumínio (m)</v>
          </cell>
        </row>
        <row r="60">
          <cell r="A60" t="str">
            <v>R  O  D  A  P  É</v>
          </cell>
          <cell r="B60" t="str">
            <v>Perímetro Unit.</v>
          </cell>
        </row>
        <row r="61">
          <cell r="B61" t="str">
            <v>Descontos</v>
          </cell>
        </row>
        <row r="62">
          <cell r="B62" t="str">
            <v xml:space="preserve">Perímetro </v>
          </cell>
        </row>
        <row r="63">
          <cell r="B63" t="str">
            <v>Perímetro Total</v>
          </cell>
        </row>
        <row r="64">
          <cell r="B64" t="str">
            <v>Pintura acrílica para cimentado 7cm</v>
          </cell>
        </row>
        <row r="65">
          <cell r="B65" t="str">
            <v>Porcelanato Portinari Loft Al Bold  acetinado 45x45 h=10cm</v>
          </cell>
        </row>
        <row r="66">
          <cell r="B66" t="str">
            <v>Porcelanato Portinari Urban Quartzo  acetinado 60x60, h=10cm</v>
          </cell>
        </row>
        <row r="67">
          <cell r="B67" t="str">
            <v>Porcelanato Portinari Urban Quartzo  acetinado 45x45, h=10cm</v>
          </cell>
        </row>
        <row r="68">
          <cell r="B68" t="str">
            <v>Porcelanato Caribbean Nata bold 45x45cm Portinari, com altura de 10cm</v>
          </cell>
        </row>
        <row r="69">
          <cell r="B69" t="str">
            <v>Mármore Branco Carrara  h=20cm</v>
          </cell>
        </row>
        <row r="71">
          <cell r="A71" t="str">
            <v>soleira / filetes</v>
          </cell>
          <cell r="B71" t="str">
            <v>soleira (metros)</v>
          </cell>
        </row>
        <row r="72">
          <cell r="B72" t="str">
            <v>soleira total</v>
          </cell>
        </row>
        <row r="73">
          <cell r="B73" t="str">
            <v>Granito Branco Siena</v>
          </cell>
        </row>
        <row r="74">
          <cell r="B74" t="str">
            <v>Mármore Branco Carrara</v>
          </cell>
        </row>
        <row r="75">
          <cell r="B75" t="str">
            <v>Mármore Crema Marfil</v>
          </cell>
        </row>
        <row r="76">
          <cell r="B76" t="str">
            <v>Filete de box  Mármore Crema Marfil</v>
          </cell>
        </row>
        <row r="77">
          <cell r="B77" t="str">
            <v>Filete de box Mármore branco nacional</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 val="rev int TP ímpar"/>
      <sheetName val="rev int TP par"/>
      <sheetName val="rev int pav 22_"/>
      <sheetName val="rev int pav 23_"/>
      <sheetName val="rev int pav 21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 val="TAB GERAL"/>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RES-92"/>
      <sheetName val="NBRES_92"/>
    </sheet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ARANTÃ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79D05-7655-4C16-82E2-E9311FB64C6A}">
  <sheetPr>
    <pageSetUpPr fitToPage="1"/>
  </sheetPr>
  <dimension ref="A1:J672"/>
  <sheetViews>
    <sheetView showGridLines="0" zoomScaleNormal="100" zoomScalePageLayoutView="55" workbookViewId="0">
      <selection activeCell="H672" sqref="H14:J672"/>
    </sheetView>
  </sheetViews>
  <sheetFormatPr defaultColWidth="11.5703125" defaultRowHeight="12.75" x14ac:dyDescent="0.2"/>
  <cols>
    <col min="1" max="1" width="14.5703125" style="17" customWidth="1"/>
    <col min="2" max="2" width="11.7109375" style="19" bestFit="1" customWidth="1"/>
    <col min="3" max="3" width="14.7109375" style="19" customWidth="1"/>
    <col min="4" max="4" width="15.28515625" style="19" bestFit="1" customWidth="1"/>
    <col min="5" max="5" width="72.42578125" style="17" customWidth="1"/>
    <col min="6" max="6" width="8.140625" style="19" customWidth="1"/>
    <col min="7" max="7" width="12.7109375" style="64" bestFit="1" customWidth="1"/>
    <col min="8" max="8" width="13.85546875" style="18" bestFit="1" customWidth="1"/>
    <col min="9" max="9" width="12.140625" style="17" bestFit="1" customWidth="1"/>
    <col min="10" max="10" width="16" style="17" customWidth="1"/>
    <col min="11" max="16384" width="11.5703125" style="17"/>
  </cols>
  <sheetData>
    <row r="1" spans="1:10" ht="18.75" thickBot="1" x14ac:dyDescent="0.25">
      <c r="A1" s="118" t="s">
        <v>0</v>
      </c>
      <c r="B1" s="119"/>
      <c r="C1" s="119"/>
      <c r="D1" s="119"/>
      <c r="E1" s="119"/>
      <c r="F1" s="119"/>
      <c r="G1" s="119"/>
      <c r="H1" s="119"/>
      <c r="I1" s="119"/>
      <c r="J1" s="120"/>
    </row>
    <row r="2" spans="1:10" x14ac:dyDescent="0.2">
      <c r="A2" s="54" t="s">
        <v>1</v>
      </c>
      <c r="B2" s="107" t="s">
        <v>2</v>
      </c>
      <c r="C2" s="108"/>
      <c r="D2" s="108"/>
      <c r="E2" s="108"/>
      <c r="F2" s="76"/>
      <c r="G2" s="58"/>
      <c r="H2" s="53"/>
      <c r="I2" s="43"/>
      <c r="J2" s="43"/>
    </row>
    <row r="3" spans="1:10" x14ac:dyDescent="0.2">
      <c r="A3" s="49" t="s">
        <v>3</v>
      </c>
      <c r="B3" s="109" t="s">
        <v>1386</v>
      </c>
      <c r="C3" s="110"/>
      <c r="D3" s="110"/>
      <c r="E3" s="110"/>
      <c r="F3" s="76"/>
      <c r="G3" s="58"/>
      <c r="H3" s="48"/>
      <c r="I3" s="43"/>
      <c r="J3" s="43"/>
    </row>
    <row r="4" spans="1:10" x14ac:dyDescent="0.2">
      <c r="A4" s="49" t="s">
        <v>4</v>
      </c>
      <c r="B4" s="113" t="s">
        <v>1387</v>
      </c>
      <c r="C4" s="114"/>
      <c r="D4" s="114"/>
      <c r="E4" s="114"/>
      <c r="F4" s="76"/>
      <c r="G4" s="59"/>
      <c r="H4" s="44"/>
      <c r="I4" s="43"/>
      <c r="J4" s="43"/>
    </row>
    <row r="5" spans="1:10" x14ac:dyDescent="0.2">
      <c r="A5" s="50" t="s">
        <v>6</v>
      </c>
      <c r="B5" s="6" t="s">
        <v>1070</v>
      </c>
      <c r="C5" s="7"/>
      <c r="D5" s="7"/>
      <c r="E5" s="7"/>
      <c r="F5" s="76"/>
      <c r="G5" s="59"/>
      <c r="H5" s="44"/>
      <c r="I5" s="43"/>
      <c r="J5" s="43"/>
    </row>
    <row r="6" spans="1:10" x14ac:dyDescent="0.2">
      <c r="A6" s="50" t="s">
        <v>8</v>
      </c>
      <c r="B6" s="55">
        <v>0.2049</v>
      </c>
      <c r="C6" s="7"/>
      <c r="D6" s="5"/>
      <c r="E6" s="7"/>
      <c r="F6" s="76"/>
      <c r="G6" s="59"/>
      <c r="H6" s="44"/>
      <c r="I6" s="43"/>
      <c r="J6" s="43"/>
    </row>
    <row r="7" spans="1:10" x14ac:dyDescent="0.2">
      <c r="A7" s="52" t="s">
        <v>9</v>
      </c>
      <c r="B7" s="57">
        <v>45849</v>
      </c>
      <c r="C7" s="7"/>
      <c r="D7" s="9" t="s">
        <v>10</v>
      </c>
      <c r="E7" s="56">
        <f>J16/28</f>
        <v>104491.55071428565</v>
      </c>
      <c r="F7" s="76"/>
      <c r="G7" s="59"/>
      <c r="H7" s="44"/>
      <c r="I7" s="43"/>
      <c r="J7" s="43"/>
    </row>
    <row r="8" spans="1:10" x14ac:dyDescent="0.2">
      <c r="A8" s="50" t="s">
        <v>11</v>
      </c>
      <c r="B8" s="109"/>
      <c r="C8" s="110"/>
      <c r="D8" s="110"/>
      <c r="E8" s="110"/>
      <c r="F8" s="76"/>
      <c r="G8" s="59"/>
      <c r="H8" s="44"/>
      <c r="I8" s="43"/>
      <c r="J8" s="43"/>
    </row>
    <row r="9" spans="1:10" x14ac:dyDescent="0.2">
      <c r="A9" s="49" t="s">
        <v>12</v>
      </c>
      <c r="B9" s="117" t="s">
        <v>1388</v>
      </c>
      <c r="C9" s="110"/>
      <c r="D9" s="110"/>
      <c r="E9" s="110"/>
      <c r="F9" s="76"/>
      <c r="G9" s="58"/>
      <c r="H9" s="48"/>
      <c r="I9" s="43"/>
      <c r="J9" s="43"/>
    </row>
    <row r="10" spans="1:10" ht="13.5" thickBot="1" x14ac:dyDescent="0.25">
      <c r="A10" s="47"/>
      <c r="B10" s="46"/>
      <c r="C10" s="46"/>
      <c r="D10" s="46"/>
      <c r="E10" s="46"/>
      <c r="F10" s="76"/>
      <c r="G10" s="59"/>
      <c r="H10" s="44"/>
      <c r="I10" s="43"/>
      <c r="J10" s="43"/>
    </row>
    <row r="11" spans="1:10" ht="18.75" thickBot="1" x14ac:dyDescent="0.25">
      <c r="A11" s="118" t="s">
        <v>13</v>
      </c>
      <c r="B11" s="119"/>
      <c r="C11" s="119"/>
      <c r="D11" s="119"/>
      <c r="E11" s="119"/>
      <c r="F11" s="119"/>
      <c r="G11" s="119"/>
      <c r="H11" s="119"/>
      <c r="I11" s="119"/>
      <c r="J11" s="120"/>
    </row>
    <row r="12" spans="1:10" x14ac:dyDescent="0.2">
      <c r="A12" s="121" t="s">
        <v>14</v>
      </c>
      <c r="B12" s="111" t="s">
        <v>15</v>
      </c>
      <c r="C12" s="123" t="s">
        <v>16</v>
      </c>
      <c r="D12" s="111" t="s">
        <v>17</v>
      </c>
      <c r="E12" s="111" t="s">
        <v>4</v>
      </c>
      <c r="F12" s="111" t="s">
        <v>18</v>
      </c>
      <c r="G12" s="105" t="s">
        <v>19</v>
      </c>
      <c r="H12" s="115" t="s">
        <v>20</v>
      </c>
      <c r="I12" s="111" t="s">
        <v>21</v>
      </c>
      <c r="J12" s="125"/>
    </row>
    <row r="13" spans="1:10" ht="13.5" thickBot="1" x14ac:dyDescent="0.25">
      <c r="A13" s="122"/>
      <c r="B13" s="112"/>
      <c r="C13" s="124"/>
      <c r="D13" s="112"/>
      <c r="E13" s="112"/>
      <c r="F13" s="112"/>
      <c r="G13" s="106"/>
      <c r="H13" s="116"/>
      <c r="I13" s="42" t="s">
        <v>22</v>
      </c>
      <c r="J13" s="77" t="s">
        <v>23</v>
      </c>
    </row>
    <row r="14" spans="1:10" ht="13.5" thickBot="1" x14ac:dyDescent="0.25">
      <c r="A14" s="35" t="s">
        <v>1065</v>
      </c>
      <c r="B14" s="34" t="s">
        <v>5</v>
      </c>
      <c r="C14" s="34" t="s">
        <v>5</v>
      </c>
      <c r="D14" s="34" t="s">
        <v>5</v>
      </c>
      <c r="E14" s="34" t="s">
        <v>1067</v>
      </c>
      <c r="F14" s="33" t="s">
        <v>5</v>
      </c>
      <c r="G14" s="60"/>
      <c r="H14" s="32"/>
      <c r="I14" s="32"/>
      <c r="J14" s="31">
        <f>J15+J624</f>
        <v>3125909.5999999982</v>
      </c>
    </row>
    <row r="15" spans="1:10" ht="13.5" thickBot="1" x14ac:dyDescent="0.25">
      <c r="A15" s="35" t="s">
        <v>1065</v>
      </c>
      <c r="B15" s="34" t="s">
        <v>5</v>
      </c>
      <c r="C15" s="34" t="s">
        <v>5</v>
      </c>
      <c r="D15" s="34" t="s">
        <v>5</v>
      </c>
      <c r="E15" s="34" t="s">
        <v>1066</v>
      </c>
      <c r="F15" s="33" t="s">
        <v>5</v>
      </c>
      <c r="G15" s="60"/>
      <c r="H15" s="32"/>
      <c r="I15" s="32"/>
      <c r="J15" s="31">
        <f>J16+J644</f>
        <v>3014249.9599999981</v>
      </c>
    </row>
    <row r="16" spans="1:10" x14ac:dyDescent="0.2">
      <c r="A16" s="35" t="s">
        <v>24</v>
      </c>
      <c r="B16" s="34" t="s">
        <v>5</v>
      </c>
      <c r="C16" s="34" t="s">
        <v>5</v>
      </c>
      <c r="D16" s="34" t="s">
        <v>5</v>
      </c>
      <c r="E16" s="34" t="s">
        <v>1385</v>
      </c>
      <c r="F16" s="33" t="s">
        <v>5</v>
      </c>
      <c r="G16" s="60"/>
      <c r="H16" s="32"/>
      <c r="I16" s="32"/>
      <c r="J16" s="31">
        <f>SUBTOTAL(109,J17:J623)</f>
        <v>2925763.4199999981</v>
      </c>
    </row>
    <row r="17" spans="1:10" x14ac:dyDescent="0.2">
      <c r="A17" s="30" t="s">
        <v>25</v>
      </c>
      <c r="B17" s="29" t="s">
        <v>5</v>
      </c>
      <c r="C17" s="29" t="s">
        <v>5</v>
      </c>
      <c r="D17" s="29" t="s">
        <v>5</v>
      </c>
      <c r="E17" s="29" t="s">
        <v>26</v>
      </c>
      <c r="F17" s="28" t="s">
        <v>5</v>
      </c>
      <c r="G17" s="61"/>
      <c r="H17" s="27"/>
      <c r="I17" s="27"/>
      <c r="J17" s="26">
        <f>SUBTOTAL(109,J18:J35)</f>
        <v>797552.35000000009</v>
      </c>
    </row>
    <row r="18" spans="1:10" x14ac:dyDescent="0.2">
      <c r="A18" s="30" t="s">
        <v>27</v>
      </c>
      <c r="B18" s="29"/>
      <c r="C18" s="29"/>
      <c r="D18" s="29"/>
      <c r="E18" s="29" t="s">
        <v>28</v>
      </c>
      <c r="F18" s="28"/>
      <c r="G18" s="61"/>
      <c r="H18" s="27"/>
      <c r="I18" s="27"/>
      <c r="J18" s="26">
        <f>SUBTOTAL(109,J19:J23)</f>
        <v>159123.99</v>
      </c>
    </row>
    <row r="19" spans="1:10" x14ac:dyDescent="0.2">
      <c r="A19" s="25" t="s">
        <v>29</v>
      </c>
      <c r="B19" s="24" t="s">
        <v>30</v>
      </c>
      <c r="C19" s="24" t="s">
        <v>31</v>
      </c>
      <c r="D19" s="24" t="s">
        <v>32</v>
      </c>
      <c r="E19" s="23" t="s">
        <v>33</v>
      </c>
      <c r="F19" s="22" t="s">
        <v>34</v>
      </c>
      <c r="G19" s="62">
        <v>706.75</v>
      </c>
      <c r="H19" s="21">
        <f>TRUNC(I19/(1+$B$6),2)</f>
        <v>11.72</v>
      </c>
      <c r="I19" s="21">
        <v>14.13</v>
      </c>
      <c r="J19" s="20">
        <f>TRUNC(G19*TRUNC(I19, 2), 2)</f>
        <v>9986.3700000000008</v>
      </c>
    </row>
    <row r="20" spans="1:10" x14ac:dyDescent="0.2">
      <c r="A20" s="25" t="s">
        <v>35</v>
      </c>
      <c r="B20" s="24" t="s">
        <v>30</v>
      </c>
      <c r="C20" s="24" t="s">
        <v>31</v>
      </c>
      <c r="D20" s="24" t="s">
        <v>36</v>
      </c>
      <c r="E20" s="23" t="s">
        <v>37</v>
      </c>
      <c r="F20" s="22" t="s">
        <v>38</v>
      </c>
      <c r="G20" s="62">
        <v>5032.12</v>
      </c>
      <c r="H20" s="21">
        <f t="shared" ref="H20:H83" si="0">TRUNC(I20/(1+$B$6),2)</f>
        <v>0.91</v>
      </c>
      <c r="I20" s="21">
        <v>1.1000000000000001</v>
      </c>
      <c r="J20" s="20">
        <f>TRUNC(G20*TRUNC(I20, 2), 2)</f>
        <v>5535.33</v>
      </c>
    </row>
    <row r="21" spans="1:10" x14ac:dyDescent="0.2">
      <c r="A21" s="25" t="s">
        <v>39</v>
      </c>
      <c r="B21" s="24" t="s">
        <v>30</v>
      </c>
      <c r="C21" s="24" t="s">
        <v>31</v>
      </c>
      <c r="D21" s="24" t="s">
        <v>40</v>
      </c>
      <c r="E21" s="23" t="s">
        <v>41</v>
      </c>
      <c r="F21" s="22" t="s">
        <v>42</v>
      </c>
      <c r="G21" s="62">
        <v>4019.96</v>
      </c>
      <c r="H21" s="21">
        <f t="shared" si="0"/>
        <v>23.69</v>
      </c>
      <c r="I21" s="21">
        <v>28.55</v>
      </c>
      <c r="J21" s="20">
        <f>TRUNC(G21*TRUNC(I21, 2), 2)</f>
        <v>114769.85</v>
      </c>
    </row>
    <row r="22" spans="1:10" ht="25.5" x14ac:dyDescent="0.2">
      <c r="A22" s="25" t="s">
        <v>43</v>
      </c>
      <c r="B22" s="24" t="s">
        <v>30</v>
      </c>
      <c r="C22" s="24" t="s">
        <v>31</v>
      </c>
      <c r="D22" s="24" t="s">
        <v>44</v>
      </c>
      <c r="E22" s="23" t="s">
        <v>45</v>
      </c>
      <c r="F22" s="22" t="s">
        <v>34</v>
      </c>
      <c r="G22" s="62">
        <v>133.47999999999999</v>
      </c>
      <c r="H22" s="21">
        <f t="shared" si="0"/>
        <v>94.11</v>
      </c>
      <c r="I22" s="21">
        <v>113.4</v>
      </c>
      <c r="J22" s="20">
        <f>TRUNC(G22*TRUNC(I22, 2), 2)</f>
        <v>15136.63</v>
      </c>
    </row>
    <row r="23" spans="1:10" x14ac:dyDescent="0.2">
      <c r="A23" s="25" t="s">
        <v>1384</v>
      </c>
      <c r="B23" s="24" t="s">
        <v>30</v>
      </c>
      <c r="C23" s="24" t="s">
        <v>31</v>
      </c>
      <c r="D23" s="24" t="s">
        <v>1062</v>
      </c>
      <c r="E23" s="23" t="s">
        <v>1063</v>
      </c>
      <c r="F23" s="22" t="s">
        <v>73</v>
      </c>
      <c r="G23" s="62">
        <v>5706.59</v>
      </c>
      <c r="H23" s="21">
        <f t="shared" si="0"/>
        <v>1.99</v>
      </c>
      <c r="I23" s="21">
        <v>2.4</v>
      </c>
      <c r="J23" s="20">
        <f>TRUNC(G23*TRUNC(I23, 2), 2)</f>
        <v>13695.81</v>
      </c>
    </row>
    <row r="24" spans="1:10" x14ac:dyDescent="0.2">
      <c r="A24" s="30" t="s">
        <v>46</v>
      </c>
      <c r="B24" s="29" t="s">
        <v>5</v>
      </c>
      <c r="C24" s="29" t="s">
        <v>5</v>
      </c>
      <c r="D24" s="29" t="s">
        <v>5</v>
      </c>
      <c r="E24" s="29" t="s">
        <v>47</v>
      </c>
      <c r="F24" s="28" t="s">
        <v>5</v>
      </c>
      <c r="G24" s="61"/>
      <c r="H24" s="27"/>
      <c r="I24" s="27"/>
      <c r="J24" s="26">
        <f>SUBTOTAL(109,J25:J35)</f>
        <v>638428.3600000001</v>
      </c>
    </row>
    <row r="25" spans="1:10" x14ac:dyDescent="0.2">
      <c r="A25" s="25" t="s">
        <v>48</v>
      </c>
      <c r="B25" s="24" t="s">
        <v>30</v>
      </c>
      <c r="C25" s="24" t="s">
        <v>31</v>
      </c>
      <c r="D25" s="24" t="s">
        <v>49</v>
      </c>
      <c r="E25" s="23" t="s">
        <v>50</v>
      </c>
      <c r="F25" s="22" t="s">
        <v>51</v>
      </c>
      <c r="G25" s="62">
        <v>880</v>
      </c>
      <c r="H25" s="21">
        <f t="shared" si="0"/>
        <v>102.15</v>
      </c>
      <c r="I25" s="21">
        <v>123.09</v>
      </c>
      <c r="J25" s="20">
        <f t="shared" ref="J25:J35" si="1">TRUNC(G25*TRUNC(I25, 2), 2)</f>
        <v>108319.2</v>
      </c>
    </row>
    <row r="26" spans="1:10" x14ac:dyDescent="0.2">
      <c r="A26" s="25" t="s">
        <v>52</v>
      </c>
      <c r="B26" s="24" t="s">
        <v>30</v>
      </c>
      <c r="C26" s="24" t="s">
        <v>31</v>
      </c>
      <c r="D26" s="24" t="s">
        <v>53</v>
      </c>
      <c r="E26" s="23" t="s">
        <v>54</v>
      </c>
      <c r="F26" s="22" t="s">
        <v>51</v>
      </c>
      <c r="G26" s="62">
        <v>880</v>
      </c>
      <c r="H26" s="21">
        <f t="shared" si="0"/>
        <v>25.33</v>
      </c>
      <c r="I26" s="21">
        <v>30.53</v>
      </c>
      <c r="J26" s="20">
        <f t="shared" si="1"/>
        <v>26866.400000000001</v>
      </c>
    </row>
    <row r="27" spans="1:10" x14ac:dyDescent="0.2">
      <c r="A27" s="25" t="s">
        <v>55</v>
      </c>
      <c r="B27" s="24" t="s">
        <v>30</v>
      </c>
      <c r="C27" s="24" t="s">
        <v>31</v>
      </c>
      <c r="D27" s="24" t="s">
        <v>56</v>
      </c>
      <c r="E27" s="23" t="s">
        <v>57</v>
      </c>
      <c r="F27" s="22" t="s">
        <v>51</v>
      </c>
      <c r="G27" s="62">
        <v>1760</v>
      </c>
      <c r="H27" s="21">
        <f t="shared" si="0"/>
        <v>51.72</v>
      </c>
      <c r="I27" s="21">
        <v>62.32</v>
      </c>
      <c r="J27" s="20">
        <f t="shared" si="1"/>
        <v>109683.2</v>
      </c>
    </row>
    <row r="28" spans="1:10" x14ac:dyDescent="0.2">
      <c r="A28" s="25" t="s">
        <v>58</v>
      </c>
      <c r="B28" s="24" t="s">
        <v>30</v>
      </c>
      <c r="C28" s="24" t="s">
        <v>31</v>
      </c>
      <c r="D28" s="24" t="s">
        <v>59</v>
      </c>
      <c r="E28" s="23" t="s">
        <v>60</v>
      </c>
      <c r="F28" s="22" t="s">
        <v>51</v>
      </c>
      <c r="G28" s="62">
        <v>1760</v>
      </c>
      <c r="H28" s="21">
        <f t="shared" si="0"/>
        <v>23.45</v>
      </c>
      <c r="I28" s="21">
        <v>28.26</v>
      </c>
      <c r="J28" s="20">
        <f t="shared" si="1"/>
        <v>49737.599999999999</v>
      </c>
    </row>
    <row r="29" spans="1:10" x14ac:dyDescent="0.2">
      <c r="A29" s="25" t="s">
        <v>61</v>
      </c>
      <c r="B29" s="24" t="s">
        <v>30</v>
      </c>
      <c r="C29" s="24" t="s">
        <v>31</v>
      </c>
      <c r="D29" s="24" t="s">
        <v>62</v>
      </c>
      <c r="E29" s="23" t="s">
        <v>63</v>
      </c>
      <c r="F29" s="22" t="s">
        <v>51</v>
      </c>
      <c r="G29" s="62">
        <v>1760</v>
      </c>
      <c r="H29" s="21">
        <f t="shared" si="0"/>
        <v>18.75</v>
      </c>
      <c r="I29" s="21">
        <v>22.6</v>
      </c>
      <c r="J29" s="20">
        <f t="shared" si="1"/>
        <v>39776</v>
      </c>
    </row>
    <row r="30" spans="1:10" x14ac:dyDescent="0.2">
      <c r="A30" s="25" t="s">
        <v>64</v>
      </c>
      <c r="B30" s="24" t="s">
        <v>30</v>
      </c>
      <c r="C30" s="24" t="s">
        <v>31</v>
      </c>
      <c r="D30" s="24" t="s">
        <v>65</v>
      </c>
      <c r="E30" s="23" t="s">
        <v>66</v>
      </c>
      <c r="F30" s="22" t="s">
        <v>51</v>
      </c>
      <c r="G30" s="62">
        <v>1760</v>
      </c>
      <c r="H30" s="21">
        <f t="shared" si="0"/>
        <v>18.75</v>
      </c>
      <c r="I30" s="21">
        <v>22.6</v>
      </c>
      <c r="J30" s="20">
        <f t="shared" si="1"/>
        <v>39776</v>
      </c>
    </row>
    <row r="31" spans="1:10" x14ac:dyDescent="0.2">
      <c r="A31" s="25" t="s">
        <v>67</v>
      </c>
      <c r="B31" s="24" t="s">
        <v>30</v>
      </c>
      <c r="C31" s="24" t="s">
        <v>31</v>
      </c>
      <c r="D31" s="24" t="s">
        <v>68</v>
      </c>
      <c r="E31" s="23" t="s">
        <v>69</v>
      </c>
      <c r="F31" s="22" t="s">
        <v>51</v>
      </c>
      <c r="G31" s="62">
        <v>3520</v>
      </c>
      <c r="H31" s="21">
        <f t="shared" si="0"/>
        <v>19.440000000000001</v>
      </c>
      <c r="I31" s="21">
        <v>23.43</v>
      </c>
      <c r="J31" s="20">
        <f t="shared" si="1"/>
        <v>82473.600000000006</v>
      </c>
    </row>
    <row r="32" spans="1:10" ht="25.5" x14ac:dyDescent="0.2">
      <c r="A32" s="25" t="s">
        <v>70</v>
      </c>
      <c r="B32" s="24" t="s">
        <v>30</v>
      </c>
      <c r="C32" s="24" t="s">
        <v>31</v>
      </c>
      <c r="D32" s="24" t="s">
        <v>71</v>
      </c>
      <c r="E32" s="23" t="s">
        <v>72</v>
      </c>
      <c r="F32" s="22" t="s">
        <v>73</v>
      </c>
      <c r="G32" s="62">
        <v>763.56</v>
      </c>
      <c r="H32" s="21">
        <f t="shared" si="0"/>
        <v>6.9</v>
      </c>
      <c r="I32" s="21">
        <v>8.32</v>
      </c>
      <c r="J32" s="20">
        <f t="shared" si="1"/>
        <v>6352.81</v>
      </c>
    </row>
    <row r="33" spans="1:10" ht="25.5" x14ac:dyDescent="0.2">
      <c r="A33" s="25" t="s">
        <v>74</v>
      </c>
      <c r="B33" s="24" t="s">
        <v>30</v>
      </c>
      <c r="C33" s="24" t="s">
        <v>31</v>
      </c>
      <c r="D33" s="24" t="s">
        <v>75</v>
      </c>
      <c r="E33" s="23" t="s">
        <v>76</v>
      </c>
      <c r="F33" s="22" t="s">
        <v>73</v>
      </c>
      <c r="G33" s="62">
        <v>763.56</v>
      </c>
      <c r="H33" s="21">
        <f t="shared" si="0"/>
        <v>48.21</v>
      </c>
      <c r="I33" s="21">
        <v>58.1</v>
      </c>
      <c r="J33" s="20">
        <f t="shared" si="1"/>
        <v>44362.83</v>
      </c>
    </row>
    <row r="34" spans="1:10" x14ac:dyDescent="0.2">
      <c r="A34" s="25" t="s">
        <v>77</v>
      </c>
      <c r="B34" s="24" t="s">
        <v>30</v>
      </c>
      <c r="C34" s="24" t="s">
        <v>31</v>
      </c>
      <c r="D34" s="24" t="s">
        <v>78</v>
      </c>
      <c r="E34" s="23" t="s">
        <v>79</v>
      </c>
      <c r="F34" s="22" t="s">
        <v>80</v>
      </c>
      <c r="G34" s="62">
        <v>4204</v>
      </c>
      <c r="H34" s="21">
        <f t="shared" si="0"/>
        <v>3.37</v>
      </c>
      <c r="I34" s="21">
        <v>4.07</v>
      </c>
      <c r="J34" s="20">
        <f t="shared" si="1"/>
        <v>17110.28</v>
      </c>
    </row>
    <row r="35" spans="1:10" x14ac:dyDescent="0.2">
      <c r="A35" s="25" t="s">
        <v>81</v>
      </c>
      <c r="B35" s="24" t="s">
        <v>30</v>
      </c>
      <c r="C35" s="24" t="s">
        <v>31</v>
      </c>
      <c r="D35" s="24" t="s">
        <v>82</v>
      </c>
      <c r="E35" s="23" t="s">
        <v>83</v>
      </c>
      <c r="F35" s="22" t="s">
        <v>80</v>
      </c>
      <c r="G35" s="62">
        <v>4204</v>
      </c>
      <c r="H35" s="21">
        <f t="shared" si="0"/>
        <v>22.49</v>
      </c>
      <c r="I35" s="21">
        <v>27.11</v>
      </c>
      <c r="J35" s="20">
        <f t="shared" si="1"/>
        <v>113970.44</v>
      </c>
    </row>
    <row r="36" spans="1:10" x14ac:dyDescent="0.2">
      <c r="A36" s="30" t="s">
        <v>84</v>
      </c>
      <c r="B36" s="29" t="s">
        <v>5</v>
      </c>
      <c r="C36" s="29" t="s">
        <v>5</v>
      </c>
      <c r="D36" s="29" t="s">
        <v>5</v>
      </c>
      <c r="E36" s="29" t="s">
        <v>1383</v>
      </c>
      <c r="F36" s="28" t="s">
        <v>5</v>
      </c>
      <c r="G36" s="61"/>
      <c r="H36" s="27"/>
      <c r="I36" s="27"/>
      <c r="J36" s="26">
        <f>SUBTOTAL(109,J37:J110)</f>
        <v>120199.04999999999</v>
      </c>
    </row>
    <row r="37" spans="1:10" x14ac:dyDescent="0.2">
      <c r="A37" s="30" t="s">
        <v>86</v>
      </c>
      <c r="B37" s="29" t="s">
        <v>5</v>
      </c>
      <c r="C37" s="29" t="s">
        <v>5</v>
      </c>
      <c r="D37" s="29" t="s">
        <v>5</v>
      </c>
      <c r="E37" s="29" t="s">
        <v>1382</v>
      </c>
      <c r="F37" s="28" t="s">
        <v>5</v>
      </c>
      <c r="G37" s="61"/>
      <c r="H37" s="27"/>
      <c r="I37" s="27"/>
      <c r="J37" s="26">
        <f>SUBTOTAL(109,J38:J74)</f>
        <v>84819.4</v>
      </c>
    </row>
    <row r="38" spans="1:10" x14ac:dyDescent="0.2">
      <c r="A38" s="30" t="s">
        <v>88</v>
      </c>
      <c r="B38" s="29"/>
      <c r="C38" s="29"/>
      <c r="D38" s="29"/>
      <c r="E38" s="29" t="s">
        <v>89</v>
      </c>
      <c r="F38" s="28"/>
      <c r="G38" s="61"/>
      <c r="H38" s="27"/>
      <c r="I38" s="27"/>
      <c r="J38" s="26">
        <f>SUBTOTAL(109,J39:J46)</f>
        <v>17121.849999999999</v>
      </c>
    </row>
    <row r="39" spans="1:10" x14ac:dyDescent="0.2">
      <c r="A39" s="25" t="s">
        <v>90</v>
      </c>
      <c r="B39" s="24" t="s">
        <v>30</v>
      </c>
      <c r="C39" s="24" t="s">
        <v>31</v>
      </c>
      <c r="D39" s="24" t="s">
        <v>91</v>
      </c>
      <c r="E39" s="23" t="s">
        <v>92</v>
      </c>
      <c r="F39" s="22" t="s">
        <v>73</v>
      </c>
      <c r="G39" s="62"/>
      <c r="H39" s="21">
        <f t="shared" si="0"/>
        <v>0.24</v>
      </c>
      <c r="I39" s="21">
        <v>0.3</v>
      </c>
      <c r="J39" s="20">
        <f t="shared" ref="J39:J46" si="2">TRUNC(G39*TRUNC(I39, 2), 2)</f>
        <v>0</v>
      </c>
    </row>
    <row r="40" spans="1:10" ht="38.25" x14ac:dyDescent="0.2">
      <c r="A40" s="25" t="s">
        <v>93</v>
      </c>
      <c r="B40" s="24" t="s">
        <v>30</v>
      </c>
      <c r="C40" s="24" t="s">
        <v>31</v>
      </c>
      <c r="D40" s="24" t="s">
        <v>95</v>
      </c>
      <c r="E40" s="23" t="s">
        <v>96</v>
      </c>
      <c r="F40" s="22" t="s">
        <v>97</v>
      </c>
      <c r="G40" s="62">
        <v>397.88</v>
      </c>
      <c r="H40" s="21">
        <f t="shared" si="0"/>
        <v>28.5</v>
      </c>
      <c r="I40" s="21">
        <v>34.35</v>
      </c>
      <c r="J40" s="20">
        <f t="shared" si="2"/>
        <v>13667.17</v>
      </c>
    </row>
    <row r="41" spans="1:10" ht="63.75" x14ac:dyDescent="0.2">
      <c r="A41" s="25" t="s">
        <v>94</v>
      </c>
      <c r="B41" s="24" t="s">
        <v>30</v>
      </c>
      <c r="C41" s="24" t="s">
        <v>31</v>
      </c>
      <c r="D41" s="24" t="s">
        <v>99</v>
      </c>
      <c r="E41" s="23" t="s">
        <v>100</v>
      </c>
      <c r="F41" s="22" t="s">
        <v>73</v>
      </c>
      <c r="G41" s="62"/>
      <c r="H41" s="21">
        <f t="shared" si="0"/>
        <v>303.94</v>
      </c>
      <c r="I41" s="21">
        <v>366.22</v>
      </c>
      <c r="J41" s="20">
        <f t="shared" si="2"/>
        <v>0</v>
      </c>
    </row>
    <row r="42" spans="1:10" ht="25.5" x14ac:dyDescent="0.2">
      <c r="A42" s="25" t="s">
        <v>98</v>
      </c>
      <c r="B42" s="24" t="s">
        <v>30</v>
      </c>
      <c r="C42" s="24" t="s">
        <v>31</v>
      </c>
      <c r="D42" s="24" t="s">
        <v>102</v>
      </c>
      <c r="E42" s="23" t="s">
        <v>103</v>
      </c>
      <c r="F42" s="22" t="s">
        <v>104</v>
      </c>
      <c r="G42" s="62"/>
      <c r="H42" s="21">
        <f t="shared" si="0"/>
        <v>3675.92</v>
      </c>
      <c r="I42" s="21">
        <v>4429.12</v>
      </c>
      <c r="J42" s="20">
        <f t="shared" si="2"/>
        <v>0</v>
      </c>
    </row>
    <row r="43" spans="1:10" ht="25.5" x14ac:dyDescent="0.2">
      <c r="A43" s="25" t="s">
        <v>101</v>
      </c>
      <c r="B43" s="24" t="s">
        <v>30</v>
      </c>
      <c r="C43" s="24" t="s">
        <v>31</v>
      </c>
      <c r="D43" s="24" t="s">
        <v>106</v>
      </c>
      <c r="E43" s="23" t="s">
        <v>107</v>
      </c>
      <c r="F43" s="22" t="s">
        <v>108</v>
      </c>
      <c r="G43" s="62"/>
      <c r="H43" s="21">
        <f t="shared" si="0"/>
        <v>3482.68</v>
      </c>
      <c r="I43" s="21">
        <v>4196.29</v>
      </c>
      <c r="J43" s="20">
        <f t="shared" si="2"/>
        <v>0</v>
      </c>
    </row>
    <row r="44" spans="1:10" ht="38.25" x14ac:dyDescent="0.2">
      <c r="A44" s="25" t="s">
        <v>105</v>
      </c>
      <c r="B44" s="24" t="s">
        <v>110</v>
      </c>
      <c r="C44" s="24" t="s">
        <v>31</v>
      </c>
      <c r="D44" s="24" t="s">
        <v>111</v>
      </c>
      <c r="E44" s="23" t="s">
        <v>112</v>
      </c>
      <c r="F44" s="22" t="s">
        <v>104</v>
      </c>
      <c r="G44" s="62"/>
      <c r="H44" s="21">
        <f t="shared" si="0"/>
        <v>5195.1099999999997</v>
      </c>
      <c r="I44" s="21">
        <v>6259.6</v>
      </c>
      <c r="J44" s="20">
        <f t="shared" si="2"/>
        <v>0</v>
      </c>
    </row>
    <row r="45" spans="1:10" x14ac:dyDescent="0.2">
      <c r="A45" s="25" t="s">
        <v>109</v>
      </c>
      <c r="B45" s="24" t="s">
        <v>30</v>
      </c>
      <c r="C45" s="24" t="s">
        <v>31</v>
      </c>
      <c r="D45" s="24" t="s">
        <v>114</v>
      </c>
      <c r="E45" s="23" t="s">
        <v>115</v>
      </c>
      <c r="F45" s="22" t="s">
        <v>108</v>
      </c>
      <c r="G45" s="62"/>
      <c r="H45" s="21">
        <f t="shared" si="0"/>
        <v>4847.8599999999997</v>
      </c>
      <c r="I45" s="21">
        <v>5841.19</v>
      </c>
      <c r="J45" s="20">
        <f t="shared" si="2"/>
        <v>0</v>
      </c>
    </row>
    <row r="46" spans="1:10" ht="25.5" x14ac:dyDescent="0.2">
      <c r="A46" s="25" t="s">
        <v>113</v>
      </c>
      <c r="B46" s="24" t="s">
        <v>30</v>
      </c>
      <c r="C46" s="24" t="s">
        <v>31</v>
      </c>
      <c r="D46" s="24" t="s">
        <v>116</v>
      </c>
      <c r="E46" s="23" t="s">
        <v>117</v>
      </c>
      <c r="F46" s="22" t="s">
        <v>73</v>
      </c>
      <c r="G46" s="62">
        <v>7.7</v>
      </c>
      <c r="H46" s="21">
        <f t="shared" si="0"/>
        <v>372.36</v>
      </c>
      <c r="I46" s="21">
        <v>448.66</v>
      </c>
      <c r="J46" s="20">
        <f t="shared" si="2"/>
        <v>3454.68</v>
      </c>
    </row>
    <row r="47" spans="1:10" x14ac:dyDescent="0.2">
      <c r="A47" s="30" t="s">
        <v>118</v>
      </c>
      <c r="B47" s="29" t="s">
        <v>5</v>
      </c>
      <c r="C47" s="29" t="s">
        <v>5</v>
      </c>
      <c r="D47" s="29" t="s">
        <v>5</v>
      </c>
      <c r="E47" s="29" t="s">
        <v>119</v>
      </c>
      <c r="F47" s="28" t="s">
        <v>5</v>
      </c>
      <c r="G47" s="61"/>
      <c r="H47" s="27"/>
      <c r="I47" s="27"/>
      <c r="J47" s="26">
        <f>SUBTOTAL(109,J48:J59)</f>
        <v>0</v>
      </c>
    </row>
    <row r="48" spans="1:10" s="36" customFormat="1" ht="25.5" x14ac:dyDescent="0.2">
      <c r="A48" s="30" t="s">
        <v>120</v>
      </c>
      <c r="B48" s="29" t="s">
        <v>5</v>
      </c>
      <c r="C48" s="29" t="s">
        <v>5</v>
      </c>
      <c r="D48" s="29" t="s">
        <v>5</v>
      </c>
      <c r="E48" s="29" t="s">
        <v>121</v>
      </c>
      <c r="F48" s="28" t="s">
        <v>5</v>
      </c>
      <c r="G48" s="61"/>
      <c r="H48" s="27"/>
      <c r="I48" s="27"/>
      <c r="J48" s="26">
        <f>SUBTOTAL(109,J49:J53)</f>
        <v>0</v>
      </c>
    </row>
    <row r="49" spans="1:10" x14ac:dyDescent="0.2">
      <c r="A49" s="25" t="s">
        <v>122</v>
      </c>
      <c r="B49" s="24" t="s">
        <v>110</v>
      </c>
      <c r="C49" s="24" t="s">
        <v>123</v>
      </c>
      <c r="D49" s="24" t="s">
        <v>124</v>
      </c>
      <c r="E49" s="23" t="s">
        <v>125</v>
      </c>
      <c r="F49" s="22" t="s">
        <v>126</v>
      </c>
      <c r="G49" s="62"/>
      <c r="H49" s="21">
        <f t="shared" si="0"/>
        <v>108.71</v>
      </c>
      <c r="I49" s="21">
        <v>130.99</v>
      </c>
      <c r="J49" s="20">
        <f>TRUNC(G49*TRUNC(I49, 2), 2)</f>
        <v>0</v>
      </c>
    </row>
    <row r="50" spans="1:10" x14ac:dyDescent="0.2">
      <c r="A50" s="25" t="s">
        <v>127</v>
      </c>
      <c r="B50" s="24" t="s">
        <v>110</v>
      </c>
      <c r="C50" s="24" t="s">
        <v>123</v>
      </c>
      <c r="D50" s="24" t="s">
        <v>128</v>
      </c>
      <c r="E50" s="23" t="s">
        <v>129</v>
      </c>
      <c r="F50" s="22" t="s">
        <v>126</v>
      </c>
      <c r="G50" s="62"/>
      <c r="H50" s="21">
        <f t="shared" si="0"/>
        <v>138.66999999999999</v>
      </c>
      <c r="I50" s="21">
        <v>167.09</v>
      </c>
      <c r="J50" s="20">
        <f>TRUNC(G50*TRUNC(I50, 2), 2)</f>
        <v>0</v>
      </c>
    </row>
    <row r="51" spans="1:10" x14ac:dyDescent="0.2">
      <c r="A51" s="25" t="s">
        <v>130</v>
      </c>
      <c r="B51" s="24" t="s">
        <v>110</v>
      </c>
      <c r="C51" s="24" t="s">
        <v>123</v>
      </c>
      <c r="D51" s="24" t="s">
        <v>131</v>
      </c>
      <c r="E51" s="23" t="s">
        <v>132</v>
      </c>
      <c r="F51" s="22" t="s">
        <v>51</v>
      </c>
      <c r="G51" s="62"/>
      <c r="H51" s="21">
        <f t="shared" si="0"/>
        <v>30.48</v>
      </c>
      <c r="I51" s="21">
        <v>36.729999999999997</v>
      </c>
      <c r="J51" s="20">
        <f>TRUNC(G51*TRUNC(I51, 2), 2)</f>
        <v>0</v>
      </c>
    </row>
    <row r="52" spans="1:10" x14ac:dyDescent="0.2">
      <c r="A52" s="25" t="s">
        <v>133</v>
      </c>
      <c r="B52" s="24" t="s">
        <v>110</v>
      </c>
      <c r="C52" s="24" t="s">
        <v>123</v>
      </c>
      <c r="D52" s="24" t="s">
        <v>134</v>
      </c>
      <c r="E52" s="23" t="s">
        <v>135</v>
      </c>
      <c r="F52" s="22" t="s">
        <v>126</v>
      </c>
      <c r="G52" s="62"/>
      <c r="H52" s="21">
        <f t="shared" si="0"/>
        <v>243.98</v>
      </c>
      <c r="I52" s="21">
        <v>293.98</v>
      </c>
      <c r="J52" s="20">
        <f>TRUNC(G52*TRUNC(I52, 2), 2)</f>
        <v>0</v>
      </c>
    </row>
    <row r="53" spans="1:10" x14ac:dyDescent="0.2">
      <c r="A53" s="25" t="s">
        <v>136</v>
      </c>
      <c r="B53" s="24" t="s">
        <v>110</v>
      </c>
      <c r="C53" s="24" t="s">
        <v>123</v>
      </c>
      <c r="D53" s="24" t="s">
        <v>137</v>
      </c>
      <c r="E53" s="23" t="s">
        <v>138</v>
      </c>
      <c r="F53" s="22" t="s">
        <v>126</v>
      </c>
      <c r="G53" s="62"/>
      <c r="H53" s="21">
        <f t="shared" si="0"/>
        <v>106.03</v>
      </c>
      <c r="I53" s="21">
        <v>127.76</v>
      </c>
      <c r="J53" s="20">
        <f>TRUNC(G53*TRUNC(I53, 2), 2)</f>
        <v>0</v>
      </c>
    </row>
    <row r="54" spans="1:10" s="36" customFormat="1" x14ac:dyDescent="0.2">
      <c r="A54" s="30" t="s">
        <v>139</v>
      </c>
      <c r="B54" s="29" t="s">
        <v>5</v>
      </c>
      <c r="C54" s="29" t="s">
        <v>5</v>
      </c>
      <c r="D54" s="29" t="s">
        <v>5</v>
      </c>
      <c r="E54" s="29" t="s">
        <v>140</v>
      </c>
      <c r="F54" s="28" t="s">
        <v>5</v>
      </c>
      <c r="G54" s="61"/>
      <c r="H54" s="27"/>
      <c r="I54" s="27"/>
      <c r="J54" s="26">
        <f>SUBTOTAL(109,J55:J59)</f>
        <v>0</v>
      </c>
    </row>
    <row r="55" spans="1:10" ht="38.25" x14ac:dyDescent="0.2">
      <c r="A55" s="25" t="s">
        <v>141</v>
      </c>
      <c r="B55" s="24" t="s">
        <v>110</v>
      </c>
      <c r="C55" s="24" t="s">
        <v>31</v>
      </c>
      <c r="D55" s="24" t="s">
        <v>142</v>
      </c>
      <c r="E55" s="23" t="s">
        <v>143</v>
      </c>
      <c r="F55" s="22" t="s">
        <v>104</v>
      </c>
      <c r="G55" s="62"/>
      <c r="H55" s="21">
        <f t="shared" si="0"/>
        <v>182.2</v>
      </c>
      <c r="I55" s="21">
        <v>219.54</v>
      </c>
      <c r="J55" s="20">
        <f>TRUNC(G55*TRUNC(I55, 2), 2)</f>
        <v>0</v>
      </c>
    </row>
    <row r="56" spans="1:10" ht="25.5" x14ac:dyDescent="0.2">
      <c r="A56" s="25" t="s">
        <v>144</v>
      </c>
      <c r="B56" s="24" t="s">
        <v>110</v>
      </c>
      <c r="C56" s="24" t="s">
        <v>31</v>
      </c>
      <c r="D56" s="24" t="s">
        <v>145</v>
      </c>
      <c r="E56" s="23" t="s">
        <v>146</v>
      </c>
      <c r="F56" s="22" t="s">
        <v>104</v>
      </c>
      <c r="G56" s="62"/>
      <c r="H56" s="21">
        <f t="shared" si="0"/>
        <v>182.2</v>
      </c>
      <c r="I56" s="21">
        <v>219.54</v>
      </c>
      <c r="J56" s="20">
        <f>TRUNC(G56*TRUNC(I56, 2), 2)</f>
        <v>0</v>
      </c>
    </row>
    <row r="57" spans="1:10" ht="25.5" x14ac:dyDescent="0.2">
      <c r="A57" s="25" t="s">
        <v>147</v>
      </c>
      <c r="B57" s="24" t="s">
        <v>110</v>
      </c>
      <c r="C57" s="24" t="s">
        <v>31</v>
      </c>
      <c r="D57" s="24" t="s">
        <v>148</v>
      </c>
      <c r="E57" s="23" t="s">
        <v>149</v>
      </c>
      <c r="F57" s="22" t="s">
        <v>104</v>
      </c>
      <c r="G57" s="62"/>
      <c r="H57" s="21">
        <f t="shared" si="0"/>
        <v>182.2</v>
      </c>
      <c r="I57" s="21">
        <v>219.54</v>
      </c>
      <c r="J57" s="20">
        <f>TRUNC(G57*TRUNC(I57, 2), 2)</f>
        <v>0</v>
      </c>
    </row>
    <row r="58" spans="1:10" ht="25.5" x14ac:dyDescent="0.2">
      <c r="A58" s="25" t="s">
        <v>150</v>
      </c>
      <c r="B58" s="24" t="s">
        <v>110</v>
      </c>
      <c r="C58" s="24" t="s">
        <v>31</v>
      </c>
      <c r="D58" s="24" t="s">
        <v>151</v>
      </c>
      <c r="E58" s="23" t="s">
        <v>152</v>
      </c>
      <c r="F58" s="22" t="s">
        <v>104</v>
      </c>
      <c r="G58" s="62"/>
      <c r="H58" s="21">
        <f t="shared" si="0"/>
        <v>182.2</v>
      </c>
      <c r="I58" s="21">
        <v>219.54</v>
      </c>
      <c r="J58" s="20">
        <f>TRUNC(G58*TRUNC(I58, 2), 2)</f>
        <v>0</v>
      </c>
    </row>
    <row r="59" spans="1:10" ht="25.5" x14ac:dyDescent="0.2">
      <c r="A59" s="25" t="s">
        <v>153</v>
      </c>
      <c r="B59" s="24" t="s">
        <v>110</v>
      </c>
      <c r="C59" s="24" t="s">
        <v>31</v>
      </c>
      <c r="D59" s="24" t="s">
        <v>154</v>
      </c>
      <c r="E59" s="23" t="s">
        <v>155</v>
      </c>
      <c r="F59" s="22" t="s">
        <v>104</v>
      </c>
      <c r="G59" s="62"/>
      <c r="H59" s="21">
        <f t="shared" si="0"/>
        <v>182.2</v>
      </c>
      <c r="I59" s="21">
        <v>219.54</v>
      </c>
      <c r="J59" s="20">
        <f>TRUNC(G59*TRUNC(I59, 2), 2)</f>
        <v>0</v>
      </c>
    </row>
    <row r="60" spans="1:10" x14ac:dyDescent="0.2">
      <c r="A60" s="30" t="s">
        <v>156</v>
      </c>
      <c r="B60" s="29" t="s">
        <v>5</v>
      </c>
      <c r="C60" s="29" t="s">
        <v>5</v>
      </c>
      <c r="D60" s="29" t="s">
        <v>5</v>
      </c>
      <c r="E60" s="29" t="s">
        <v>157</v>
      </c>
      <c r="F60" s="28" t="s">
        <v>5</v>
      </c>
      <c r="G60" s="61"/>
      <c r="H60" s="27"/>
      <c r="I60" s="27"/>
      <c r="J60" s="26">
        <f>SUBTOTAL(109,J61:J74)</f>
        <v>67697.55</v>
      </c>
    </row>
    <row r="61" spans="1:10" s="36" customFormat="1" x14ac:dyDescent="0.2">
      <c r="A61" s="30" t="s">
        <v>1381</v>
      </c>
      <c r="B61" s="29" t="s">
        <v>5</v>
      </c>
      <c r="C61" s="29" t="s">
        <v>5</v>
      </c>
      <c r="D61" s="29" t="s">
        <v>5</v>
      </c>
      <c r="E61" s="29" t="s">
        <v>1380</v>
      </c>
      <c r="F61" s="28" t="s">
        <v>5</v>
      </c>
      <c r="G61" s="61"/>
      <c r="H61" s="27"/>
      <c r="I61" s="27"/>
      <c r="J61" s="26">
        <f>SUBTOTAL(109,J62:J66)</f>
        <v>34568.550000000003</v>
      </c>
    </row>
    <row r="62" spans="1:10" x14ac:dyDescent="0.2">
      <c r="A62" s="25" t="s">
        <v>1379</v>
      </c>
      <c r="B62" s="24" t="s">
        <v>30</v>
      </c>
      <c r="C62" s="24" t="s">
        <v>31</v>
      </c>
      <c r="D62" s="24" t="s">
        <v>158</v>
      </c>
      <c r="E62" s="23" t="s">
        <v>159</v>
      </c>
      <c r="F62" s="22" t="s">
        <v>34</v>
      </c>
      <c r="G62" s="62">
        <v>1.45</v>
      </c>
      <c r="H62" s="21">
        <f t="shared" si="0"/>
        <v>2.48</v>
      </c>
      <c r="I62" s="21">
        <v>3</v>
      </c>
      <c r="J62" s="20">
        <f>TRUNC(G62*TRUNC(I62, 2), 2)</f>
        <v>4.3499999999999996</v>
      </c>
    </row>
    <row r="63" spans="1:10" ht="25.5" x14ac:dyDescent="0.2">
      <c r="A63" s="25" t="s">
        <v>1378</v>
      </c>
      <c r="B63" s="24" t="s">
        <v>30</v>
      </c>
      <c r="C63" s="24" t="s">
        <v>31</v>
      </c>
      <c r="D63" s="24" t="s">
        <v>160</v>
      </c>
      <c r="E63" s="23" t="s">
        <v>161</v>
      </c>
      <c r="F63" s="22" t="s">
        <v>34</v>
      </c>
      <c r="G63" s="62">
        <v>377.36</v>
      </c>
      <c r="H63" s="21">
        <f t="shared" si="0"/>
        <v>14.61</v>
      </c>
      <c r="I63" s="21">
        <v>17.61</v>
      </c>
      <c r="J63" s="20">
        <f>TRUNC(G63*TRUNC(I63, 2), 2)</f>
        <v>6645.3</v>
      </c>
    </row>
    <row r="64" spans="1:10" x14ac:dyDescent="0.2">
      <c r="A64" s="25" t="s">
        <v>1377</v>
      </c>
      <c r="B64" s="24" t="s">
        <v>30</v>
      </c>
      <c r="C64" s="24" t="s">
        <v>31</v>
      </c>
      <c r="D64" s="24" t="s">
        <v>162</v>
      </c>
      <c r="E64" s="23" t="s">
        <v>163</v>
      </c>
      <c r="F64" s="22" t="s">
        <v>164</v>
      </c>
      <c r="G64" s="62">
        <v>7547.22</v>
      </c>
      <c r="H64" s="21">
        <f t="shared" si="0"/>
        <v>2.82</v>
      </c>
      <c r="I64" s="21">
        <v>3.4</v>
      </c>
      <c r="J64" s="20">
        <f>TRUNC(G64*TRUNC(I64, 2), 2)</f>
        <v>25660.54</v>
      </c>
    </row>
    <row r="65" spans="1:10" x14ac:dyDescent="0.2">
      <c r="A65" s="25" t="s">
        <v>1376</v>
      </c>
      <c r="B65" s="24" t="s">
        <v>30</v>
      </c>
      <c r="C65" s="24" t="s">
        <v>31</v>
      </c>
      <c r="D65" s="24" t="s">
        <v>165</v>
      </c>
      <c r="E65" s="23" t="s">
        <v>166</v>
      </c>
      <c r="F65" s="22" t="s">
        <v>34</v>
      </c>
      <c r="G65" s="62">
        <v>344.37</v>
      </c>
      <c r="H65" s="21">
        <f t="shared" si="0"/>
        <v>5.43</v>
      </c>
      <c r="I65" s="21">
        <v>6.55</v>
      </c>
      <c r="J65" s="20">
        <f>TRUNC(G65*TRUNC(I65, 2), 2)</f>
        <v>2255.62</v>
      </c>
    </row>
    <row r="66" spans="1:10" x14ac:dyDescent="0.2">
      <c r="A66" s="25" t="s">
        <v>1375</v>
      </c>
      <c r="B66" s="24" t="s">
        <v>30</v>
      </c>
      <c r="C66" s="24" t="s">
        <v>31</v>
      </c>
      <c r="D66" s="24" t="s">
        <v>167</v>
      </c>
      <c r="E66" s="23" t="s">
        <v>168</v>
      </c>
      <c r="F66" s="22" t="s">
        <v>34</v>
      </c>
      <c r="G66" s="62">
        <v>1.45</v>
      </c>
      <c r="H66" s="21">
        <f t="shared" si="0"/>
        <v>1.56</v>
      </c>
      <c r="I66" s="21">
        <v>1.89</v>
      </c>
      <c r="J66" s="20">
        <f>TRUNC(G66*TRUNC(I66, 2), 2)</f>
        <v>2.74</v>
      </c>
    </row>
    <row r="67" spans="1:10" s="36" customFormat="1" x14ac:dyDescent="0.2">
      <c r="A67" s="30" t="s">
        <v>1374</v>
      </c>
      <c r="B67" s="29" t="s">
        <v>5</v>
      </c>
      <c r="C67" s="29" t="s">
        <v>5</v>
      </c>
      <c r="D67" s="29" t="s">
        <v>5</v>
      </c>
      <c r="E67" s="29" t="s">
        <v>1373</v>
      </c>
      <c r="F67" s="28" t="s">
        <v>5</v>
      </c>
      <c r="G67" s="61"/>
      <c r="H67" s="27"/>
      <c r="I67" s="27"/>
      <c r="J67" s="26">
        <f>SUBTOTAL(109,J68:J74)</f>
        <v>33129</v>
      </c>
    </row>
    <row r="68" spans="1:10" ht="25.5" x14ac:dyDescent="0.2">
      <c r="A68" s="25" t="s">
        <v>1372</v>
      </c>
      <c r="B68" s="24" t="s">
        <v>110</v>
      </c>
      <c r="C68" s="24" t="s">
        <v>31</v>
      </c>
      <c r="D68" s="24" t="s">
        <v>169</v>
      </c>
      <c r="E68" s="23" t="s">
        <v>170</v>
      </c>
      <c r="F68" s="22" t="s">
        <v>171</v>
      </c>
      <c r="G68" s="62">
        <v>900</v>
      </c>
      <c r="H68" s="21">
        <f t="shared" si="0"/>
        <v>3.35</v>
      </c>
      <c r="I68" s="21">
        <v>4.04</v>
      </c>
      <c r="J68" s="20">
        <f t="shared" ref="J68:J74" si="3">TRUNC(G68*TRUNC(I68, 2), 2)</f>
        <v>3636</v>
      </c>
    </row>
    <row r="69" spans="1:10" ht="25.5" x14ac:dyDescent="0.2">
      <c r="A69" s="25" t="s">
        <v>1371</v>
      </c>
      <c r="B69" s="24" t="s">
        <v>110</v>
      </c>
      <c r="C69" s="24" t="s">
        <v>31</v>
      </c>
      <c r="D69" s="24" t="s">
        <v>172</v>
      </c>
      <c r="E69" s="23" t="s">
        <v>173</v>
      </c>
      <c r="F69" s="22" t="s">
        <v>171</v>
      </c>
      <c r="G69" s="62">
        <v>900</v>
      </c>
      <c r="H69" s="21">
        <f t="shared" si="0"/>
        <v>3.35</v>
      </c>
      <c r="I69" s="21">
        <v>4.04</v>
      </c>
      <c r="J69" s="20">
        <f t="shared" si="3"/>
        <v>3636</v>
      </c>
    </row>
    <row r="70" spans="1:10" ht="25.5" x14ac:dyDescent="0.2">
      <c r="A70" s="25" t="s">
        <v>1370</v>
      </c>
      <c r="B70" s="24" t="s">
        <v>110</v>
      </c>
      <c r="C70" s="24" t="s">
        <v>31</v>
      </c>
      <c r="D70" s="24" t="s">
        <v>174</v>
      </c>
      <c r="E70" s="23" t="s">
        <v>175</v>
      </c>
      <c r="F70" s="22" t="s">
        <v>171</v>
      </c>
      <c r="G70" s="62">
        <v>900</v>
      </c>
      <c r="H70" s="21">
        <f t="shared" si="0"/>
        <v>3.35</v>
      </c>
      <c r="I70" s="21">
        <v>4.04</v>
      </c>
      <c r="J70" s="20">
        <f t="shared" si="3"/>
        <v>3636</v>
      </c>
    </row>
    <row r="71" spans="1:10" x14ac:dyDescent="0.2">
      <c r="A71" s="25" t="s">
        <v>1369</v>
      </c>
      <c r="B71" s="24" t="s">
        <v>110</v>
      </c>
      <c r="C71" s="24" t="s">
        <v>31</v>
      </c>
      <c r="D71" s="24" t="s">
        <v>176</v>
      </c>
      <c r="E71" s="23" t="s">
        <v>177</v>
      </c>
      <c r="F71" s="22" t="s">
        <v>171</v>
      </c>
      <c r="G71" s="62">
        <v>900</v>
      </c>
      <c r="H71" s="21">
        <f t="shared" si="0"/>
        <v>5.2</v>
      </c>
      <c r="I71" s="21">
        <v>6.27</v>
      </c>
      <c r="J71" s="20">
        <f t="shared" si="3"/>
        <v>5643</v>
      </c>
    </row>
    <row r="72" spans="1:10" x14ac:dyDescent="0.2">
      <c r="A72" s="25" t="s">
        <v>1368</v>
      </c>
      <c r="B72" s="24" t="s">
        <v>110</v>
      </c>
      <c r="C72" s="24" t="s">
        <v>31</v>
      </c>
      <c r="D72" s="24" t="s">
        <v>178</v>
      </c>
      <c r="E72" s="23" t="s">
        <v>179</v>
      </c>
      <c r="F72" s="22" t="s">
        <v>171</v>
      </c>
      <c r="G72" s="62">
        <v>900</v>
      </c>
      <c r="H72" s="21">
        <f t="shared" si="0"/>
        <v>5.21</v>
      </c>
      <c r="I72" s="21">
        <v>6.28</v>
      </c>
      <c r="J72" s="20">
        <f t="shared" si="3"/>
        <v>5652</v>
      </c>
    </row>
    <row r="73" spans="1:10" ht="25.5" x14ac:dyDescent="0.2">
      <c r="A73" s="25" t="s">
        <v>1367</v>
      </c>
      <c r="B73" s="24" t="s">
        <v>110</v>
      </c>
      <c r="C73" s="24" t="s">
        <v>31</v>
      </c>
      <c r="D73" s="24" t="s">
        <v>180</v>
      </c>
      <c r="E73" s="23" t="s">
        <v>181</v>
      </c>
      <c r="F73" s="22" t="s">
        <v>171</v>
      </c>
      <c r="G73" s="62">
        <v>900</v>
      </c>
      <c r="H73" s="21">
        <f t="shared" si="0"/>
        <v>6.72</v>
      </c>
      <c r="I73" s="21">
        <v>8.1</v>
      </c>
      <c r="J73" s="20">
        <f t="shared" si="3"/>
        <v>7290</v>
      </c>
    </row>
    <row r="74" spans="1:10" ht="25.5" x14ac:dyDescent="0.2">
      <c r="A74" s="25" t="s">
        <v>1366</v>
      </c>
      <c r="B74" s="24" t="s">
        <v>110</v>
      </c>
      <c r="C74" s="24" t="s">
        <v>31</v>
      </c>
      <c r="D74" s="24" t="s">
        <v>182</v>
      </c>
      <c r="E74" s="23" t="s">
        <v>183</v>
      </c>
      <c r="F74" s="22" t="s">
        <v>171</v>
      </c>
      <c r="G74" s="62">
        <v>900</v>
      </c>
      <c r="H74" s="21">
        <f t="shared" si="0"/>
        <v>3.35</v>
      </c>
      <c r="I74" s="21">
        <v>4.04</v>
      </c>
      <c r="J74" s="20">
        <f t="shared" si="3"/>
        <v>3636</v>
      </c>
    </row>
    <row r="75" spans="1:10" x14ac:dyDescent="0.2">
      <c r="A75" s="30" t="s">
        <v>184</v>
      </c>
      <c r="B75" s="29" t="s">
        <v>5</v>
      </c>
      <c r="C75" s="29" t="s">
        <v>5</v>
      </c>
      <c r="D75" s="29" t="s">
        <v>5</v>
      </c>
      <c r="E75" s="29" t="s">
        <v>1365</v>
      </c>
      <c r="F75" s="28" t="s">
        <v>5</v>
      </c>
      <c r="G75" s="61"/>
      <c r="H75" s="27"/>
      <c r="I75" s="27"/>
      <c r="J75" s="26">
        <f>SUBTOTAL(109,J76:J110)</f>
        <v>35379.65</v>
      </c>
    </row>
    <row r="76" spans="1:10" x14ac:dyDescent="0.2">
      <c r="A76" s="30" t="s">
        <v>186</v>
      </c>
      <c r="B76" s="29" t="s">
        <v>5</v>
      </c>
      <c r="C76" s="29" t="s">
        <v>5</v>
      </c>
      <c r="D76" s="29" t="s">
        <v>5</v>
      </c>
      <c r="E76" s="29" t="s">
        <v>1364</v>
      </c>
      <c r="F76" s="28" t="s">
        <v>5</v>
      </c>
      <c r="G76" s="61"/>
      <c r="H76" s="27"/>
      <c r="I76" s="27"/>
      <c r="J76" s="26">
        <f>SUBTOTAL(109,J77:J89)</f>
        <v>34530.050000000003</v>
      </c>
    </row>
    <row r="77" spans="1:10" ht="51" x14ac:dyDescent="0.2">
      <c r="A77" s="25" t="s">
        <v>187</v>
      </c>
      <c r="B77" s="24" t="s">
        <v>110</v>
      </c>
      <c r="C77" s="24" t="s">
        <v>31</v>
      </c>
      <c r="D77" s="24" t="s">
        <v>1363</v>
      </c>
      <c r="E77" s="23" t="s">
        <v>1362</v>
      </c>
      <c r="F77" s="22" t="s">
        <v>190</v>
      </c>
      <c r="G77" s="62">
        <v>34.89</v>
      </c>
      <c r="H77" s="21">
        <f t="shared" si="0"/>
        <v>563.98</v>
      </c>
      <c r="I77" s="21">
        <v>679.55</v>
      </c>
      <c r="J77" s="20">
        <f t="shared" ref="J77:J89" si="4">TRUNC(G77*TRUNC(I77, 2), 2)</f>
        <v>23709.49</v>
      </c>
    </row>
    <row r="78" spans="1:10" ht="38.25" x14ac:dyDescent="0.2">
      <c r="A78" s="25" t="s">
        <v>191</v>
      </c>
      <c r="B78" s="24" t="s">
        <v>110</v>
      </c>
      <c r="C78" s="24" t="s">
        <v>31</v>
      </c>
      <c r="D78" s="24" t="s">
        <v>188</v>
      </c>
      <c r="E78" s="23" t="s">
        <v>189</v>
      </c>
      <c r="F78" s="22" t="s">
        <v>190</v>
      </c>
      <c r="G78" s="62">
        <v>15.82</v>
      </c>
      <c r="H78" s="21">
        <f t="shared" si="0"/>
        <v>387</v>
      </c>
      <c r="I78" s="21">
        <v>466.3</v>
      </c>
      <c r="J78" s="20">
        <f t="shared" si="4"/>
        <v>7376.86</v>
      </c>
    </row>
    <row r="79" spans="1:10" ht="25.5" x14ac:dyDescent="0.2">
      <c r="A79" s="25" t="s">
        <v>194</v>
      </c>
      <c r="B79" s="24" t="s">
        <v>30</v>
      </c>
      <c r="C79" s="24" t="s">
        <v>31</v>
      </c>
      <c r="D79" s="24" t="s">
        <v>192</v>
      </c>
      <c r="E79" s="23" t="s">
        <v>193</v>
      </c>
      <c r="F79" s="22" t="s">
        <v>73</v>
      </c>
      <c r="G79" s="62">
        <v>50.71</v>
      </c>
      <c r="H79" s="21">
        <f t="shared" si="0"/>
        <v>17.829999999999998</v>
      </c>
      <c r="I79" s="21">
        <v>21.49</v>
      </c>
      <c r="J79" s="20">
        <f t="shared" si="4"/>
        <v>1089.75</v>
      </c>
    </row>
    <row r="80" spans="1:10" x14ac:dyDescent="0.2">
      <c r="A80" s="25" t="s">
        <v>197</v>
      </c>
      <c r="B80" s="24" t="s">
        <v>30</v>
      </c>
      <c r="C80" s="24" t="s">
        <v>31</v>
      </c>
      <c r="D80" s="24" t="s">
        <v>195</v>
      </c>
      <c r="E80" s="23" t="s">
        <v>196</v>
      </c>
      <c r="F80" s="22" t="s">
        <v>73</v>
      </c>
      <c r="G80" s="62">
        <v>101.42</v>
      </c>
      <c r="H80" s="21">
        <f t="shared" si="0"/>
        <v>19.260000000000002</v>
      </c>
      <c r="I80" s="21">
        <v>23.21</v>
      </c>
      <c r="J80" s="20">
        <f t="shared" si="4"/>
        <v>2353.9499999999998</v>
      </c>
    </row>
    <row r="81" spans="1:10" ht="38.25" x14ac:dyDescent="0.2">
      <c r="A81" s="25" t="s">
        <v>198</v>
      </c>
      <c r="B81" s="24" t="s">
        <v>110</v>
      </c>
      <c r="C81" s="24" t="s">
        <v>31</v>
      </c>
      <c r="D81" s="24" t="s">
        <v>1361</v>
      </c>
      <c r="E81" s="23" t="s">
        <v>1360</v>
      </c>
      <c r="F81" s="22" t="s">
        <v>190</v>
      </c>
      <c r="G81" s="62"/>
      <c r="H81" s="21">
        <f t="shared" si="0"/>
        <v>132.59</v>
      </c>
      <c r="I81" s="21">
        <v>159.76</v>
      </c>
      <c r="J81" s="20">
        <f t="shared" si="4"/>
        <v>0</v>
      </c>
    </row>
    <row r="82" spans="1:10" ht="25.5" x14ac:dyDescent="0.2">
      <c r="A82" s="25" t="s">
        <v>201</v>
      </c>
      <c r="B82" s="24" t="s">
        <v>30</v>
      </c>
      <c r="C82" s="24" t="s">
        <v>31</v>
      </c>
      <c r="D82" s="24" t="s">
        <v>218</v>
      </c>
      <c r="E82" s="23" t="s">
        <v>219</v>
      </c>
      <c r="F82" s="22" t="s">
        <v>104</v>
      </c>
      <c r="G82" s="62"/>
      <c r="H82" s="21">
        <f t="shared" si="0"/>
        <v>437.81</v>
      </c>
      <c r="I82" s="21">
        <v>527.52</v>
      </c>
      <c r="J82" s="20">
        <f t="shared" si="4"/>
        <v>0</v>
      </c>
    </row>
    <row r="83" spans="1:10" ht="25.5" x14ac:dyDescent="0.2">
      <c r="A83" s="25" t="s">
        <v>204</v>
      </c>
      <c r="B83" s="24" t="s">
        <v>110</v>
      </c>
      <c r="C83" s="24" t="s">
        <v>31</v>
      </c>
      <c r="D83" s="24" t="s">
        <v>214</v>
      </c>
      <c r="E83" s="23" t="s">
        <v>215</v>
      </c>
      <c r="F83" s="22" t="s">
        <v>97</v>
      </c>
      <c r="G83" s="62"/>
      <c r="H83" s="21">
        <f t="shared" si="0"/>
        <v>35.97</v>
      </c>
      <c r="I83" s="21">
        <v>43.35</v>
      </c>
      <c r="J83" s="20">
        <f t="shared" si="4"/>
        <v>0</v>
      </c>
    </row>
    <row r="84" spans="1:10" x14ac:dyDescent="0.2">
      <c r="A84" s="25" t="s">
        <v>207</v>
      </c>
      <c r="B84" s="24" t="s">
        <v>30</v>
      </c>
      <c r="C84" s="24" t="s">
        <v>31</v>
      </c>
      <c r="D84" s="24" t="s">
        <v>202</v>
      </c>
      <c r="E84" s="23" t="s">
        <v>203</v>
      </c>
      <c r="F84" s="22" t="s">
        <v>97</v>
      </c>
      <c r="G84" s="62"/>
      <c r="H84" s="21">
        <f t="shared" ref="H84:H147" si="5">TRUNC(I84/(1+$B$6),2)</f>
        <v>50.68</v>
      </c>
      <c r="I84" s="21">
        <v>61.07</v>
      </c>
      <c r="J84" s="20">
        <f t="shared" si="4"/>
        <v>0</v>
      </c>
    </row>
    <row r="85" spans="1:10" x14ac:dyDescent="0.2">
      <c r="A85" s="25" t="s">
        <v>210</v>
      </c>
      <c r="B85" s="24" t="s">
        <v>30</v>
      </c>
      <c r="C85" s="24" t="s">
        <v>31</v>
      </c>
      <c r="D85" s="24" t="s">
        <v>205</v>
      </c>
      <c r="E85" s="23" t="s">
        <v>206</v>
      </c>
      <c r="F85" s="22" t="s">
        <v>97</v>
      </c>
      <c r="G85" s="62"/>
      <c r="H85" s="21">
        <f t="shared" si="5"/>
        <v>37.32</v>
      </c>
      <c r="I85" s="21">
        <v>44.97</v>
      </c>
      <c r="J85" s="20">
        <f t="shared" si="4"/>
        <v>0</v>
      </c>
    </row>
    <row r="86" spans="1:10" x14ac:dyDescent="0.2">
      <c r="A86" s="25" t="s">
        <v>213</v>
      </c>
      <c r="B86" s="24" t="s">
        <v>30</v>
      </c>
      <c r="C86" s="24" t="s">
        <v>31</v>
      </c>
      <c r="D86" s="24" t="s">
        <v>158</v>
      </c>
      <c r="E86" s="23" t="s">
        <v>159</v>
      </c>
      <c r="F86" s="22" t="s">
        <v>34</v>
      </c>
      <c r="G86" s="62"/>
      <c r="H86" s="21">
        <f t="shared" si="5"/>
        <v>2.48</v>
      </c>
      <c r="I86" s="21">
        <v>3</v>
      </c>
      <c r="J86" s="20">
        <f t="shared" si="4"/>
        <v>0</v>
      </c>
    </row>
    <row r="87" spans="1:10" x14ac:dyDescent="0.2">
      <c r="A87" s="25" t="s">
        <v>216</v>
      </c>
      <c r="B87" s="24" t="s">
        <v>30</v>
      </c>
      <c r="C87" s="24" t="s">
        <v>31</v>
      </c>
      <c r="D87" s="24" t="s">
        <v>199</v>
      </c>
      <c r="E87" s="23" t="s">
        <v>200</v>
      </c>
      <c r="F87" s="22" t="s">
        <v>34</v>
      </c>
      <c r="G87" s="62"/>
      <c r="H87" s="21">
        <f t="shared" si="5"/>
        <v>26</v>
      </c>
      <c r="I87" s="21">
        <v>31.33</v>
      </c>
      <c r="J87" s="20">
        <f t="shared" si="4"/>
        <v>0</v>
      </c>
    </row>
    <row r="88" spans="1:10" x14ac:dyDescent="0.2">
      <c r="A88" s="25" t="s">
        <v>217</v>
      </c>
      <c r="B88" s="24" t="s">
        <v>30</v>
      </c>
      <c r="C88" s="24" t="s">
        <v>31</v>
      </c>
      <c r="D88" s="24" t="s">
        <v>208</v>
      </c>
      <c r="E88" s="23" t="s">
        <v>209</v>
      </c>
      <c r="F88" s="22" t="s">
        <v>34</v>
      </c>
      <c r="G88" s="62"/>
      <c r="H88" s="21">
        <f t="shared" si="5"/>
        <v>224.13</v>
      </c>
      <c r="I88" s="21">
        <v>270.06</v>
      </c>
      <c r="J88" s="20">
        <f t="shared" si="4"/>
        <v>0</v>
      </c>
    </row>
    <row r="89" spans="1:10" x14ac:dyDescent="0.2">
      <c r="A89" s="25" t="s">
        <v>220</v>
      </c>
      <c r="B89" s="24" t="s">
        <v>110</v>
      </c>
      <c r="C89" s="24" t="s">
        <v>31</v>
      </c>
      <c r="D89" s="24" t="s">
        <v>211</v>
      </c>
      <c r="E89" s="23" t="s">
        <v>212</v>
      </c>
      <c r="F89" s="22" t="s">
        <v>190</v>
      </c>
      <c r="G89" s="62"/>
      <c r="H89" s="21">
        <f t="shared" si="5"/>
        <v>17.61</v>
      </c>
      <c r="I89" s="21">
        <v>21.23</v>
      </c>
      <c r="J89" s="20">
        <f t="shared" si="4"/>
        <v>0</v>
      </c>
    </row>
    <row r="90" spans="1:10" x14ac:dyDescent="0.2">
      <c r="A90" s="30" t="s">
        <v>221</v>
      </c>
      <c r="B90" s="29" t="s">
        <v>5</v>
      </c>
      <c r="C90" s="29" t="s">
        <v>5</v>
      </c>
      <c r="D90" s="29" t="s">
        <v>5</v>
      </c>
      <c r="E90" s="29" t="s">
        <v>1359</v>
      </c>
      <c r="F90" s="28" t="s">
        <v>5</v>
      </c>
      <c r="G90" s="61"/>
      <c r="H90" s="27"/>
      <c r="I90" s="27"/>
      <c r="J90" s="26">
        <f>SUBTOTAL(109,J91:J92)</f>
        <v>849.59999999999991</v>
      </c>
    </row>
    <row r="91" spans="1:10" ht="38.25" x14ac:dyDescent="0.2">
      <c r="A91" s="25" t="s">
        <v>222</v>
      </c>
      <c r="B91" s="24" t="s">
        <v>30</v>
      </c>
      <c r="C91" s="24" t="s">
        <v>31</v>
      </c>
      <c r="D91" s="24" t="s">
        <v>223</v>
      </c>
      <c r="E91" s="23" t="s">
        <v>224</v>
      </c>
      <c r="F91" s="22" t="s">
        <v>225</v>
      </c>
      <c r="G91" s="62">
        <v>917.47</v>
      </c>
      <c r="H91" s="21">
        <f t="shared" si="5"/>
        <v>0.69</v>
      </c>
      <c r="I91" s="21">
        <v>0.84</v>
      </c>
      <c r="J91" s="20">
        <f>TRUNC(G91*TRUNC(I91, 2), 2)</f>
        <v>770.67</v>
      </c>
    </row>
    <row r="92" spans="1:10" ht="38.25" x14ac:dyDescent="0.2">
      <c r="A92" s="25" t="s">
        <v>226</v>
      </c>
      <c r="B92" s="24" t="s">
        <v>30</v>
      </c>
      <c r="C92" s="24" t="s">
        <v>31</v>
      </c>
      <c r="D92" s="24" t="s">
        <v>223</v>
      </c>
      <c r="E92" s="23" t="s">
        <v>224</v>
      </c>
      <c r="F92" s="22" t="s">
        <v>225</v>
      </c>
      <c r="G92" s="62">
        <v>93.97</v>
      </c>
      <c r="H92" s="21">
        <f t="shared" si="5"/>
        <v>0.69</v>
      </c>
      <c r="I92" s="21">
        <v>0.84</v>
      </c>
      <c r="J92" s="20">
        <f>TRUNC(G92*TRUNC(I92, 2), 2)</f>
        <v>78.930000000000007</v>
      </c>
    </row>
    <row r="93" spans="1:10" x14ac:dyDescent="0.2">
      <c r="A93" s="30" t="s">
        <v>227</v>
      </c>
      <c r="B93" s="29" t="s">
        <v>5</v>
      </c>
      <c r="C93" s="29" t="s">
        <v>5</v>
      </c>
      <c r="D93" s="29" t="s">
        <v>5</v>
      </c>
      <c r="E93" s="29" t="s">
        <v>228</v>
      </c>
      <c r="F93" s="28" t="s">
        <v>5</v>
      </c>
      <c r="G93" s="61"/>
      <c r="H93" s="27"/>
      <c r="I93" s="27"/>
      <c r="J93" s="26">
        <f>SUBTOTAL(109,J94:J97)</f>
        <v>0</v>
      </c>
    </row>
    <row r="94" spans="1:10" s="36" customFormat="1" x14ac:dyDescent="0.2">
      <c r="A94" s="30" t="s">
        <v>229</v>
      </c>
      <c r="B94" s="29" t="s">
        <v>5</v>
      </c>
      <c r="C94" s="29" t="s">
        <v>5</v>
      </c>
      <c r="D94" s="29" t="s">
        <v>5</v>
      </c>
      <c r="E94" s="29" t="s">
        <v>230</v>
      </c>
      <c r="F94" s="28" t="s">
        <v>5</v>
      </c>
      <c r="G94" s="61"/>
      <c r="H94" s="27"/>
      <c r="I94" s="27"/>
      <c r="J94" s="26">
        <f>SUBTOTAL(109,J95:J95)</f>
        <v>0</v>
      </c>
    </row>
    <row r="95" spans="1:10" ht="38.25" x14ac:dyDescent="0.2">
      <c r="A95" s="25" t="s">
        <v>231</v>
      </c>
      <c r="B95" s="24" t="s">
        <v>30</v>
      </c>
      <c r="C95" s="24" t="s">
        <v>31</v>
      </c>
      <c r="D95" s="24" t="s">
        <v>232</v>
      </c>
      <c r="E95" s="23" t="s">
        <v>233</v>
      </c>
      <c r="F95" s="22" t="s">
        <v>73</v>
      </c>
      <c r="G95" s="62"/>
      <c r="H95" s="21">
        <f t="shared" si="5"/>
        <v>5.27</v>
      </c>
      <c r="I95" s="21">
        <v>6.36</v>
      </c>
      <c r="J95" s="20">
        <f>TRUNC(G95*TRUNC(I95, 2), 2)</f>
        <v>0</v>
      </c>
    </row>
    <row r="96" spans="1:10" s="36" customFormat="1" x14ac:dyDescent="0.2">
      <c r="A96" s="30" t="s">
        <v>234</v>
      </c>
      <c r="B96" s="29" t="s">
        <v>5</v>
      </c>
      <c r="C96" s="29" t="s">
        <v>5</v>
      </c>
      <c r="D96" s="29" t="s">
        <v>5</v>
      </c>
      <c r="E96" s="29" t="s">
        <v>235</v>
      </c>
      <c r="F96" s="28" t="s">
        <v>5</v>
      </c>
      <c r="G96" s="61"/>
      <c r="H96" s="27"/>
      <c r="I96" s="27"/>
      <c r="J96" s="26">
        <f>SUBTOTAL(109,J97:J97)</f>
        <v>0</v>
      </c>
    </row>
    <row r="97" spans="1:10" ht="38.25" x14ac:dyDescent="0.2">
      <c r="A97" s="25" t="s">
        <v>236</v>
      </c>
      <c r="B97" s="24" t="s">
        <v>30</v>
      </c>
      <c r="C97" s="24" t="s">
        <v>31</v>
      </c>
      <c r="D97" s="24" t="s">
        <v>232</v>
      </c>
      <c r="E97" s="23" t="s">
        <v>233</v>
      </c>
      <c r="F97" s="22" t="s">
        <v>73</v>
      </c>
      <c r="G97" s="62"/>
      <c r="H97" s="21">
        <f t="shared" si="5"/>
        <v>5.27</v>
      </c>
      <c r="I97" s="21">
        <v>6.36</v>
      </c>
      <c r="J97" s="20">
        <f>TRUNC(G97*TRUNC(I97, 2), 2)</f>
        <v>0</v>
      </c>
    </row>
    <row r="98" spans="1:10" ht="25.5" x14ac:dyDescent="0.2">
      <c r="A98" s="30" t="s">
        <v>237</v>
      </c>
      <c r="B98" s="29" t="s">
        <v>5</v>
      </c>
      <c r="C98" s="29" t="s">
        <v>5</v>
      </c>
      <c r="D98" s="29" t="s">
        <v>5</v>
      </c>
      <c r="E98" s="29" t="s">
        <v>1358</v>
      </c>
      <c r="F98" s="28" t="s">
        <v>5</v>
      </c>
      <c r="G98" s="61"/>
      <c r="H98" s="27"/>
      <c r="I98" s="27"/>
      <c r="J98" s="26">
        <f>SUBTOTAL(109,J99:J107)</f>
        <v>0</v>
      </c>
    </row>
    <row r="99" spans="1:10" x14ac:dyDescent="0.2">
      <c r="A99" s="25" t="s">
        <v>238</v>
      </c>
      <c r="B99" s="24" t="s">
        <v>30</v>
      </c>
      <c r="C99" s="24" t="s">
        <v>31</v>
      </c>
      <c r="D99" s="24" t="s">
        <v>1357</v>
      </c>
      <c r="E99" s="23" t="s">
        <v>1356</v>
      </c>
      <c r="F99" s="22" t="s">
        <v>73</v>
      </c>
      <c r="G99" s="62"/>
      <c r="H99" s="21">
        <f t="shared" si="5"/>
        <v>81.239999999999995</v>
      </c>
      <c r="I99" s="21">
        <v>97.89</v>
      </c>
      <c r="J99" s="20">
        <f t="shared" ref="J99:J107" si="6">TRUNC(G99*TRUNC(I99, 2), 2)</f>
        <v>0</v>
      </c>
    </row>
    <row r="100" spans="1:10" x14ac:dyDescent="0.2">
      <c r="A100" s="25" t="s">
        <v>240</v>
      </c>
      <c r="B100" s="24" t="s">
        <v>30</v>
      </c>
      <c r="C100" s="24" t="s">
        <v>31</v>
      </c>
      <c r="D100" s="24" t="s">
        <v>1355</v>
      </c>
      <c r="E100" s="23" t="s">
        <v>1354</v>
      </c>
      <c r="F100" s="22" t="s">
        <v>73</v>
      </c>
      <c r="G100" s="62"/>
      <c r="H100" s="21">
        <f t="shared" si="5"/>
        <v>0.47</v>
      </c>
      <c r="I100" s="21">
        <v>0.56999999999999995</v>
      </c>
      <c r="J100" s="20">
        <f t="shared" si="6"/>
        <v>0</v>
      </c>
    </row>
    <row r="101" spans="1:10" ht="25.5" x14ac:dyDescent="0.2">
      <c r="A101" s="25" t="s">
        <v>241</v>
      </c>
      <c r="B101" s="24" t="s">
        <v>110</v>
      </c>
      <c r="C101" s="24" t="s">
        <v>31</v>
      </c>
      <c r="D101" s="24" t="s">
        <v>1353</v>
      </c>
      <c r="E101" s="23" t="s">
        <v>1352</v>
      </c>
      <c r="F101" s="22" t="s">
        <v>249</v>
      </c>
      <c r="G101" s="62"/>
      <c r="H101" s="21">
        <f t="shared" si="5"/>
        <v>11.59</v>
      </c>
      <c r="I101" s="21">
        <v>13.97</v>
      </c>
      <c r="J101" s="20">
        <f t="shared" si="6"/>
        <v>0</v>
      </c>
    </row>
    <row r="102" spans="1:10" x14ac:dyDescent="0.2">
      <c r="A102" s="25" t="s">
        <v>242</v>
      </c>
      <c r="B102" s="24" t="s">
        <v>30</v>
      </c>
      <c r="C102" s="24" t="s">
        <v>31</v>
      </c>
      <c r="D102" s="24" t="s">
        <v>158</v>
      </c>
      <c r="E102" s="23" t="s">
        <v>159</v>
      </c>
      <c r="F102" s="22" t="s">
        <v>34</v>
      </c>
      <c r="G102" s="62"/>
      <c r="H102" s="21">
        <f t="shared" si="5"/>
        <v>2.48</v>
      </c>
      <c r="I102" s="21">
        <v>3</v>
      </c>
      <c r="J102" s="20">
        <f t="shared" si="6"/>
        <v>0</v>
      </c>
    </row>
    <row r="103" spans="1:10" ht="25.5" x14ac:dyDescent="0.2">
      <c r="A103" s="25" t="s">
        <v>1351</v>
      </c>
      <c r="B103" s="24" t="s">
        <v>30</v>
      </c>
      <c r="C103" s="24" t="s">
        <v>31</v>
      </c>
      <c r="D103" s="24" t="s">
        <v>998</v>
      </c>
      <c r="E103" s="23" t="s">
        <v>999</v>
      </c>
      <c r="F103" s="22" t="s">
        <v>73</v>
      </c>
      <c r="G103" s="62"/>
      <c r="H103" s="21">
        <f t="shared" si="5"/>
        <v>2.95</v>
      </c>
      <c r="I103" s="21">
        <v>3.56</v>
      </c>
      <c r="J103" s="20">
        <f t="shared" si="6"/>
        <v>0</v>
      </c>
    </row>
    <row r="104" spans="1:10" x14ac:dyDescent="0.2">
      <c r="A104" s="25" t="s">
        <v>1350</v>
      </c>
      <c r="B104" s="24" t="s">
        <v>30</v>
      </c>
      <c r="C104" s="24" t="s">
        <v>31</v>
      </c>
      <c r="D104" s="24" t="s">
        <v>208</v>
      </c>
      <c r="E104" s="23" t="s">
        <v>209</v>
      </c>
      <c r="F104" s="22" t="s">
        <v>34</v>
      </c>
      <c r="G104" s="62"/>
      <c r="H104" s="21">
        <f t="shared" si="5"/>
        <v>224.13</v>
      </c>
      <c r="I104" s="21">
        <v>270.06</v>
      </c>
      <c r="J104" s="20">
        <f t="shared" si="6"/>
        <v>0</v>
      </c>
    </row>
    <row r="105" spans="1:10" ht="25.5" x14ac:dyDescent="0.2">
      <c r="A105" s="25" t="s">
        <v>1349</v>
      </c>
      <c r="B105" s="24" t="s">
        <v>110</v>
      </c>
      <c r="C105" s="24" t="s">
        <v>31</v>
      </c>
      <c r="D105" s="24" t="s">
        <v>1348</v>
      </c>
      <c r="E105" s="23" t="s">
        <v>1347</v>
      </c>
      <c r="F105" s="22" t="s">
        <v>190</v>
      </c>
      <c r="G105" s="62"/>
      <c r="H105" s="21">
        <f t="shared" si="5"/>
        <v>2.1</v>
      </c>
      <c r="I105" s="21">
        <v>2.54</v>
      </c>
      <c r="J105" s="20">
        <f t="shared" si="6"/>
        <v>0</v>
      </c>
    </row>
    <row r="106" spans="1:10" ht="25.5" x14ac:dyDescent="0.2">
      <c r="A106" s="25" t="s">
        <v>1346</v>
      </c>
      <c r="B106" s="24" t="s">
        <v>30</v>
      </c>
      <c r="C106" s="24" t="s">
        <v>31</v>
      </c>
      <c r="D106" s="24" t="s">
        <v>1345</v>
      </c>
      <c r="E106" s="23" t="s">
        <v>1344</v>
      </c>
      <c r="F106" s="22" t="s">
        <v>34</v>
      </c>
      <c r="G106" s="62"/>
      <c r="H106" s="21">
        <f t="shared" si="5"/>
        <v>44.78</v>
      </c>
      <c r="I106" s="21">
        <v>53.96</v>
      </c>
      <c r="J106" s="20">
        <f t="shared" si="6"/>
        <v>0</v>
      </c>
    </row>
    <row r="107" spans="1:10" x14ac:dyDescent="0.2">
      <c r="A107" s="25" t="s">
        <v>1343</v>
      </c>
      <c r="B107" s="24" t="s">
        <v>30</v>
      </c>
      <c r="C107" s="24" t="s">
        <v>31</v>
      </c>
      <c r="D107" s="24" t="s">
        <v>1342</v>
      </c>
      <c r="E107" s="23" t="s">
        <v>1341</v>
      </c>
      <c r="F107" s="22" t="s">
        <v>34</v>
      </c>
      <c r="G107" s="62"/>
      <c r="H107" s="21">
        <f t="shared" si="5"/>
        <v>599.75</v>
      </c>
      <c r="I107" s="21">
        <v>722.65</v>
      </c>
      <c r="J107" s="20">
        <f t="shared" si="6"/>
        <v>0</v>
      </c>
    </row>
    <row r="108" spans="1:10" x14ac:dyDescent="0.2">
      <c r="A108" s="30" t="s">
        <v>1340</v>
      </c>
      <c r="B108" s="29" t="s">
        <v>5</v>
      </c>
      <c r="C108" s="29" t="s">
        <v>5</v>
      </c>
      <c r="D108" s="29" t="s">
        <v>5</v>
      </c>
      <c r="E108" s="29" t="s">
        <v>1339</v>
      </c>
      <c r="F108" s="28" t="s">
        <v>5</v>
      </c>
      <c r="G108" s="61"/>
      <c r="H108" s="27"/>
      <c r="I108" s="27"/>
      <c r="J108" s="26">
        <f>SUBTOTAL(109,J109:J110)</f>
        <v>0</v>
      </c>
    </row>
    <row r="109" spans="1:10" ht="38.25" x14ac:dyDescent="0.2">
      <c r="A109" s="25" t="s">
        <v>1338</v>
      </c>
      <c r="B109" s="24" t="s">
        <v>30</v>
      </c>
      <c r="C109" s="24" t="s">
        <v>31</v>
      </c>
      <c r="D109" s="24" t="s">
        <v>223</v>
      </c>
      <c r="E109" s="23" t="s">
        <v>224</v>
      </c>
      <c r="F109" s="22" t="s">
        <v>225</v>
      </c>
      <c r="G109" s="62"/>
      <c r="H109" s="21">
        <f t="shared" si="5"/>
        <v>0.69</v>
      </c>
      <c r="I109" s="21">
        <v>0.84</v>
      </c>
      <c r="J109" s="20">
        <f>TRUNC(G109*TRUNC(I109, 2), 2)</f>
        <v>0</v>
      </c>
    </row>
    <row r="110" spans="1:10" x14ac:dyDescent="0.2">
      <c r="A110" s="25" t="s">
        <v>1337</v>
      </c>
      <c r="B110" s="24" t="s">
        <v>110</v>
      </c>
      <c r="C110" s="24" t="s">
        <v>31</v>
      </c>
      <c r="D110" s="24" t="s">
        <v>258</v>
      </c>
      <c r="E110" s="23" t="s">
        <v>259</v>
      </c>
      <c r="F110" s="22" t="s">
        <v>260</v>
      </c>
      <c r="G110" s="62"/>
      <c r="H110" s="21">
        <f t="shared" si="5"/>
        <v>0.62</v>
      </c>
      <c r="I110" s="21">
        <v>0.75</v>
      </c>
      <c r="J110" s="20">
        <f>TRUNC(G110*TRUNC(I110, 2), 2)</f>
        <v>0</v>
      </c>
    </row>
    <row r="111" spans="1:10" x14ac:dyDescent="0.2">
      <c r="A111" s="30" t="s">
        <v>243</v>
      </c>
      <c r="B111" s="29" t="s">
        <v>5</v>
      </c>
      <c r="C111" s="29" t="s">
        <v>5</v>
      </c>
      <c r="D111" s="29" t="s">
        <v>5</v>
      </c>
      <c r="E111" s="29" t="s">
        <v>244</v>
      </c>
      <c r="F111" s="28" t="s">
        <v>5</v>
      </c>
      <c r="G111" s="61"/>
      <c r="H111" s="27"/>
      <c r="I111" s="27"/>
      <c r="J111" s="26">
        <f>SUBTOTAL(109,J112:J348)</f>
        <v>691690.99999999965</v>
      </c>
    </row>
    <row r="112" spans="1:10" x14ac:dyDescent="0.2">
      <c r="A112" s="30" t="s">
        <v>245</v>
      </c>
      <c r="B112" s="29" t="s">
        <v>5</v>
      </c>
      <c r="C112" s="29" t="s">
        <v>5</v>
      </c>
      <c r="D112" s="29" t="s">
        <v>5</v>
      </c>
      <c r="E112" s="29" t="s">
        <v>1336</v>
      </c>
      <c r="F112" s="28" t="s">
        <v>5</v>
      </c>
      <c r="G112" s="61"/>
      <c r="H112" s="27"/>
      <c r="I112" s="27"/>
      <c r="J112" s="26">
        <f>SUBTOTAL(109,J113:J121)</f>
        <v>19.12</v>
      </c>
    </row>
    <row r="113" spans="1:10" x14ac:dyDescent="0.2">
      <c r="A113" s="30" t="s">
        <v>246</v>
      </c>
      <c r="B113" s="29" t="s">
        <v>5</v>
      </c>
      <c r="C113" s="29" t="s">
        <v>5</v>
      </c>
      <c r="D113" s="29" t="s">
        <v>5</v>
      </c>
      <c r="E113" s="29" t="s">
        <v>1335</v>
      </c>
      <c r="F113" s="28" t="s">
        <v>5</v>
      </c>
      <c r="G113" s="61"/>
      <c r="H113" s="27"/>
      <c r="I113" s="27"/>
      <c r="J113" s="26">
        <f>SUBTOTAL(109,J114:J118)</f>
        <v>19.12</v>
      </c>
    </row>
    <row r="114" spans="1:10" ht="25.5" x14ac:dyDescent="0.2">
      <c r="A114" s="25" t="s">
        <v>1334</v>
      </c>
      <c r="B114" s="24" t="s">
        <v>110</v>
      </c>
      <c r="C114" s="24" t="s">
        <v>31</v>
      </c>
      <c r="D114" s="24" t="s">
        <v>270</v>
      </c>
      <c r="E114" s="23" t="s">
        <v>271</v>
      </c>
      <c r="F114" s="22" t="s">
        <v>190</v>
      </c>
      <c r="G114" s="62"/>
      <c r="H114" s="21">
        <f t="shared" si="5"/>
        <v>88.36</v>
      </c>
      <c r="I114" s="21">
        <v>106.47</v>
      </c>
      <c r="J114" s="20">
        <f>TRUNC(G114*TRUNC(I114, 2), 2)</f>
        <v>0</v>
      </c>
    </row>
    <row r="115" spans="1:10" x14ac:dyDescent="0.2">
      <c r="A115" s="25" t="s">
        <v>1333</v>
      </c>
      <c r="B115" s="24" t="s">
        <v>110</v>
      </c>
      <c r="C115" s="24" t="s">
        <v>31</v>
      </c>
      <c r="D115" s="24" t="s">
        <v>1332</v>
      </c>
      <c r="E115" s="23" t="s">
        <v>1331</v>
      </c>
      <c r="F115" s="22" t="s">
        <v>239</v>
      </c>
      <c r="G115" s="62"/>
      <c r="H115" s="21">
        <f t="shared" si="5"/>
        <v>842.73</v>
      </c>
      <c r="I115" s="21">
        <v>1015.41</v>
      </c>
      <c r="J115" s="20">
        <f>TRUNC(G115*TRUNC(I115, 2), 2)</f>
        <v>0</v>
      </c>
    </row>
    <row r="116" spans="1:10" x14ac:dyDescent="0.2">
      <c r="A116" s="25" t="s">
        <v>1330</v>
      </c>
      <c r="B116" s="24" t="s">
        <v>30</v>
      </c>
      <c r="C116" s="24" t="s">
        <v>31</v>
      </c>
      <c r="D116" s="24" t="s">
        <v>247</v>
      </c>
      <c r="E116" s="23" t="s">
        <v>248</v>
      </c>
      <c r="F116" s="22" t="s">
        <v>249</v>
      </c>
      <c r="G116" s="62"/>
      <c r="H116" s="21">
        <f t="shared" si="5"/>
        <v>11.02</v>
      </c>
      <c r="I116" s="21">
        <v>13.29</v>
      </c>
      <c r="J116" s="20">
        <f>TRUNC(G116*TRUNC(I116, 2), 2)</f>
        <v>0</v>
      </c>
    </row>
    <row r="117" spans="1:10" x14ac:dyDescent="0.2">
      <c r="A117" s="25" t="s">
        <v>1329</v>
      </c>
      <c r="B117" s="24" t="s">
        <v>30</v>
      </c>
      <c r="C117" s="24" t="s">
        <v>31</v>
      </c>
      <c r="D117" s="24" t="s">
        <v>250</v>
      </c>
      <c r="E117" s="23" t="s">
        <v>251</v>
      </c>
      <c r="F117" s="22" t="s">
        <v>249</v>
      </c>
      <c r="G117" s="62"/>
      <c r="H117" s="21">
        <f t="shared" si="5"/>
        <v>10.93</v>
      </c>
      <c r="I117" s="21">
        <v>13.18</v>
      </c>
      <c r="J117" s="20">
        <f>TRUNC(G117*TRUNC(I117, 2), 2)</f>
        <v>0</v>
      </c>
    </row>
    <row r="118" spans="1:10" ht="25.5" x14ac:dyDescent="0.2">
      <c r="A118" s="25" t="s">
        <v>1328</v>
      </c>
      <c r="B118" s="24" t="s">
        <v>30</v>
      </c>
      <c r="C118" s="24" t="s">
        <v>31</v>
      </c>
      <c r="D118" s="24" t="s">
        <v>266</v>
      </c>
      <c r="E118" s="23" t="s">
        <v>267</v>
      </c>
      <c r="F118" s="22" t="s">
        <v>34</v>
      </c>
      <c r="G118" s="62">
        <v>0.36</v>
      </c>
      <c r="H118" s="21">
        <f t="shared" si="5"/>
        <v>44.09</v>
      </c>
      <c r="I118" s="21">
        <v>53.13</v>
      </c>
      <c r="J118" s="20">
        <f>TRUNC(G118*TRUNC(I118, 2), 2)</f>
        <v>19.12</v>
      </c>
    </row>
    <row r="119" spans="1:10" ht="25.5" x14ac:dyDescent="0.2">
      <c r="A119" s="30" t="s">
        <v>1327</v>
      </c>
      <c r="B119" s="29" t="s">
        <v>5</v>
      </c>
      <c r="C119" s="29" t="s">
        <v>5</v>
      </c>
      <c r="D119" s="29" t="s">
        <v>5</v>
      </c>
      <c r="E119" s="29" t="s">
        <v>1326</v>
      </c>
      <c r="F119" s="28" t="s">
        <v>5</v>
      </c>
      <c r="G119" s="61"/>
      <c r="H119" s="27"/>
      <c r="I119" s="27"/>
      <c r="J119" s="26">
        <f>SUBTOTAL(109,J120:J121)</f>
        <v>0</v>
      </c>
    </row>
    <row r="120" spans="1:10" ht="38.25" x14ac:dyDescent="0.2">
      <c r="A120" s="25" t="s">
        <v>1325</v>
      </c>
      <c r="B120" s="24" t="s">
        <v>30</v>
      </c>
      <c r="C120" s="24" t="s">
        <v>31</v>
      </c>
      <c r="D120" s="24" t="s">
        <v>223</v>
      </c>
      <c r="E120" s="23" t="s">
        <v>224</v>
      </c>
      <c r="F120" s="22" t="s">
        <v>225</v>
      </c>
      <c r="G120" s="62"/>
      <c r="H120" s="21">
        <f t="shared" si="5"/>
        <v>0.69</v>
      </c>
      <c r="I120" s="21">
        <v>0.84</v>
      </c>
      <c r="J120" s="20">
        <f>TRUNC(G120*TRUNC(I120, 2), 2)</f>
        <v>0</v>
      </c>
    </row>
    <row r="121" spans="1:10" ht="38.25" x14ac:dyDescent="0.2">
      <c r="A121" s="25" t="s">
        <v>1324</v>
      </c>
      <c r="B121" s="24" t="s">
        <v>30</v>
      </c>
      <c r="C121" s="24" t="s">
        <v>31</v>
      </c>
      <c r="D121" s="24" t="s">
        <v>223</v>
      </c>
      <c r="E121" s="23" t="s">
        <v>224</v>
      </c>
      <c r="F121" s="22" t="s">
        <v>225</v>
      </c>
      <c r="G121" s="62"/>
      <c r="H121" s="21">
        <f t="shared" si="5"/>
        <v>0.69</v>
      </c>
      <c r="I121" s="21">
        <v>0.84</v>
      </c>
      <c r="J121" s="20">
        <f>TRUNC(G121*TRUNC(I121, 2), 2)</f>
        <v>0</v>
      </c>
    </row>
    <row r="122" spans="1:10" x14ac:dyDescent="0.2">
      <c r="A122" s="30" t="s">
        <v>261</v>
      </c>
      <c r="B122" s="29" t="s">
        <v>5</v>
      </c>
      <c r="C122" s="29" t="s">
        <v>5</v>
      </c>
      <c r="D122" s="29" t="s">
        <v>5</v>
      </c>
      <c r="E122" s="29" t="s">
        <v>1323</v>
      </c>
      <c r="F122" s="28" t="s">
        <v>5</v>
      </c>
      <c r="G122" s="61"/>
      <c r="H122" s="27"/>
      <c r="I122" s="27"/>
      <c r="J122" s="26">
        <f>SUBTOTAL(109,J123:J137)</f>
        <v>14842.090000000002</v>
      </c>
    </row>
    <row r="123" spans="1:10" x14ac:dyDescent="0.2">
      <c r="A123" s="30" t="s">
        <v>263</v>
      </c>
      <c r="B123" s="29" t="s">
        <v>5</v>
      </c>
      <c r="C123" s="29" t="s">
        <v>5</v>
      </c>
      <c r="D123" s="29" t="s">
        <v>5</v>
      </c>
      <c r="E123" s="29" t="s">
        <v>1322</v>
      </c>
      <c r="F123" s="28" t="s">
        <v>5</v>
      </c>
      <c r="G123" s="61"/>
      <c r="H123" s="27"/>
      <c r="I123" s="27"/>
      <c r="J123" s="26">
        <f>SUBTOTAL(109,J124:J127)</f>
        <v>0</v>
      </c>
    </row>
    <row r="124" spans="1:10" ht="25.5" x14ac:dyDescent="0.2">
      <c r="A124" s="25" t="s">
        <v>1321</v>
      </c>
      <c r="B124" s="24" t="s">
        <v>110</v>
      </c>
      <c r="C124" s="24" t="s">
        <v>31</v>
      </c>
      <c r="D124" s="24" t="s">
        <v>256</v>
      </c>
      <c r="E124" s="23" t="s">
        <v>257</v>
      </c>
      <c r="F124" s="22" t="s">
        <v>190</v>
      </c>
      <c r="G124" s="62"/>
      <c r="H124" s="21">
        <f t="shared" si="5"/>
        <v>108.48</v>
      </c>
      <c r="I124" s="21">
        <v>130.71</v>
      </c>
      <c r="J124" s="20">
        <f>TRUNC(G124*TRUNC(I124, 2), 2)</f>
        <v>0</v>
      </c>
    </row>
    <row r="125" spans="1:10" x14ac:dyDescent="0.2">
      <c r="A125" s="25" t="s">
        <v>1320</v>
      </c>
      <c r="B125" s="24" t="s">
        <v>30</v>
      </c>
      <c r="C125" s="24" t="s">
        <v>31</v>
      </c>
      <c r="D125" s="24" t="s">
        <v>252</v>
      </c>
      <c r="E125" s="23" t="s">
        <v>253</v>
      </c>
      <c r="F125" s="22" t="s">
        <v>249</v>
      </c>
      <c r="G125" s="62"/>
      <c r="H125" s="21">
        <f t="shared" si="5"/>
        <v>12.28</v>
      </c>
      <c r="I125" s="21">
        <v>14.8</v>
      </c>
      <c r="J125" s="20">
        <f>TRUNC(G125*TRUNC(I125, 2), 2)</f>
        <v>0</v>
      </c>
    </row>
    <row r="126" spans="1:10" x14ac:dyDescent="0.2">
      <c r="A126" s="25" t="s">
        <v>1319</v>
      </c>
      <c r="B126" s="24" t="s">
        <v>30</v>
      </c>
      <c r="C126" s="24" t="s">
        <v>31</v>
      </c>
      <c r="D126" s="24" t="s">
        <v>254</v>
      </c>
      <c r="E126" s="23" t="s">
        <v>255</v>
      </c>
      <c r="F126" s="22" t="s">
        <v>249</v>
      </c>
      <c r="G126" s="62"/>
      <c r="H126" s="21">
        <f t="shared" si="5"/>
        <v>12.24</v>
      </c>
      <c r="I126" s="21">
        <v>14.76</v>
      </c>
      <c r="J126" s="20">
        <f>TRUNC(G126*TRUNC(I126, 2), 2)</f>
        <v>0</v>
      </c>
    </row>
    <row r="127" spans="1:10" ht="25.5" x14ac:dyDescent="0.2">
      <c r="A127" s="25" t="s">
        <v>1318</v>
      </c>
      <c r="B127" s="24" t="s">
        <v>110</v>
      </c>
      <c r="C127" s="24" t="s">
        <v>31</v>
      </c>
      <c r="D127" s="24" t="s">
        <v>270</v>
      </c>
      <c r="E127" s="23" t="s">
        <v>271</v>
      </c>
      <c r="F127" s="22" t="s">
        <v>190</v>
      </c>
      <c r="G127" s="62"/>
      <c r="H127" s="21">
        <f t="shared" si="5"/>
        <v>88.36</v>
      </c>
      <c r="I127" s="21">
        <v>106.47</v>
      </c>
      <c r="J127" s="20">
        <f>TRUNC(G127*TRUNC(I127, 2), 2)</f>
        <v>0</v>
      </c>
    </row>
    <row r="128" spans="1:10" ht="25.5" x14ac:dyDescent="0.2">
      <c r="A128" s="30" t="s">
        <v>1317</v>
      </c>
      <c r="B128" s="29" t="s">
        <v>5</v>
      </c>
      <c r="C128" s="29" t="s">
        <v>5</v>
      </c>
      <c r="D128" s="29" t="s">
        <v>5</v>
      </c>
      <c r="E128" s="29" t="s">
        <v>1316</v>
      </c>
      <c r="F128" s="28" t="s">
        <v>5</v>
      </c>
      <c r="G128" s="61"/>
      <c r="H128" s="27"/>
      <c r="I128" s="27"/>
      <c r="J128" s="26">
        <f>SUBTOTAL(109,J129:J130)</f>
        <v>0</v>
      </c>
    </row>
    <row r="129" spans="1:10" ht="38.25" x14ac:dyDescent="0.2">
      <c r="A129" s="25" t="s">
        <v>1315</v>
      </c>
      <c r="B129" s="24" t="s">
        <v>30</v>
      </c>
      <c r="C129" s="24" t="s">
        <v>31</v>
      </c>
      <c r="D129" s="24" t="s">
        <v>223</v>
      </c>
      <c r="E129" s="23" t="s">
        <v>224</v>
      </c>
      <c r="F129" s="22" t="s">
        <v>225</v>
      </c>
      <c r="G129" s="62"/>
      <c r="H129" s="21">
        <f t="shared" si="5"/>
        <v>0.69</v>
      </c>
      <c r="I129" s="21">
        <v>0.84</v>
      </c>
      <c r="J129" s="20">
        <f>TRUNC(G129*TRUNC(I129, 2), 2)</f>
        <v>0</v>
      </c>
    </row>
    <row r="130" spans="1:10" ht="38.25" x14ac:dyDescent="0.2">
      <c r="A130" s="25" t="s">
        <v>1314</v>
      </c>
      <c r="B130" s="24" t="s">
        <v>30</v>
      </c>
      <c r="C130" s="24" t="s">
        <v>31</v>
      </c>
      <c r="D130" s="24" t="s">
        <v>223</v>
      </c>
      <c r="E130" s="23" t="s">
        <v>224</v>
      </c>
      <c r="F130" s="22" t="s">
        <v>225</v>
      </c>
      <c r="G130" s="62"/>
      <c r="H130" s="21">
        <f t="shared" si="5"/>
        <v>0.69</v>
      </c>
      <c r="I130" s="21">
        <v>0.84</v>
      </c>
      <c r="J130" s="20">
        <f>TRUNC(G130*TRUNC(I130, 2), 2)</f>
        <v>0</v>
      </c>
    </row>
    <row r="131" spans="1:10" x14ac:dyDescent="0.2">
      <c r="A131" s="30" t="s">
        <v>1313</v>
      </c>
      <c r="B131" s="29" t="s">
        <v>5</v>
      </c>
      <c r="C131" s="29" t="s">
        <v>5</v>
      </c>
      <c r="D131" s="29" t="s">
        <v>5</v>
      </c>
      <c r="E131" s="29" t="s">
        <v>1312</v>
      </c>
      <c r="F131" s="28" t="s">
        <v>5</v>
      </c>
      <c r="G131" s="61"/>
      <c r="H131" s="27"/>
      <c r="I131" s="27"/>
      <c r="J131" s="26">
        <f>SUBTOTAL(109,J132:J137)</f>
        <v>14842.090000000002</v>
      </c>
    </row>
    <row r="132" spans="1:10" s="36" customFormat="1" x14ac:dyDescent="0.2">
      <c r="A132" s="30" t="s">
        <v>1311</v>
      </c>
      <c r="B132" s="29" t="s">
        <v>5</v>
      </c>
      <c r="C132" s="29" t="s">
        <v>5</v>
      </c>
      <c r="D132" s="29" t="s">
        <v>5</v>
      </c>
      <c r="E132" s="29" t="s">
        <v>230</v>
      </c>
      <c r="F132" s="28" t="s">
        <v>5</v>
      </c>
      <c r="G132" s="61"/>
      <c r="H132" s="27"/>
      <c r="I132" s="27"/>
      <c r="J132" s="26">
        <f>SUBTOTAL(109,J133:J134)</f>
        <v>13818.79</v>
      </c>
    </row>
    <row r="133" spans="1:10" x14ac:dyDescent="0.2">
      <c r="A133" s="25" t="s">
        <v>1310</v>
      </c>
      <c r="B133" s="24" t="s">
        <v>30</v>
      </c>
      <c r="C133" s="24" t="s">
        <v>31</v>
      </c>
      <c r="D133" s="24" t="s">
        <v>1306</v>
      </c>
      <c r="E133" s="23" t="s">
        <v>1305</v>
      </c>
      <c r="F133" s="22" t="s">
        <v>73</v>
      </c>
      <c r="G133" s="62">
        <v>101.22</v>
      </c>
      <c r="H133" s="21">
        <f t="shared" si="5"/>
        <v>59.21</v>
      </c>
      <c r="I133" s="21">
        <v>71.349999999999994</v>
      </c>
      <c r="J133" s="20">
        <f>TRUNC(G133*TRUNC(I133, 2), 2)</f>
        <v>7222.04</v>
      </c>
    </row>
    <row r="134" spans="1:10" x14ac:dyDescent="0.2">
      <c r="A134" s="25" t="s">
        <v>1309</v>
      </c>
      <c r="B134" s="24" t="s">
        <v>30</v>
      </c>
      <c r="C134" s="24" t="s">
        <v>31</v>
      </c>
      <c r="D134" s="24" t="s">
        <v>264</v>
      </c>
      <c r="E134" s="23" t="s">
        <v>265</v>
      </c>
      <c r="F134" s="22" t="s">
        <v>73</v>
      </c>
      <c r="G134" s="62">
        <v>55.9</v>
      </c>
      <c r="H134" s="21">
        <f t="shared" si="5"/>
        <v>97.94</v>
      </c>
      <c r="I134" s="21">
        <v>118.01</v>
      </c>
      <c r="J134" s="20">
        <f>TRUNC(G134*TRUNC(I134, 2), 2)</f>
        <v>6596.75</v>
      </c>
    </row>
    <row r="135" spans="1:10" s="36" customFormat="1" x14ac:dyDescent="0.2">
      <c r="A135" s="30" t="s">
        <v>1308</v>
      </c>
      <c r="B135" s="29" t="s">
        <v>5</v>
      </c>
      <c r="C135" s="29" t="s">
        <v>5</v>
      </c>
      <c r="D135" s="29" t="s">
        <v>5</v>
      </c>
      <c r="E135" s="29" t="s">
        <v>235</v>
      </c>
      <c r="F135" s="28" t="s">
        <v>5</v>
      </c>
      <c r="G135" s="61"/>
      <c r="H135" s="27"/>
      <c r="I135" s="27"/>
      <c r="J135" s="26">
        <f>SUBTOTAL(109,J136:J137)</f>
        <v>1023.3</v>
      </c>
    </row>
    <row r="136" spans="1:10" x14ac:dyDescent="0.2">
      <c r="A136" s="25" t="s">
        <v>1307</v>
      </c>
      <c r="B136" s="24" t="s">
        <v>30</v>
      </c>
      <c r="C136" s="24" t="s">
        <v>31</v>
      </c>
      <c r="D136" s="24" t="s">
        <v>1306</v>
      </c>
      <c r="E136" s="23" t="s">
        <v>1305</v>
      </c>
      <c r="F136" s="22" t="s">
        <v>73</v>
      </c>
      <c r="G136" s="62">
        <v>7.23</v>
      </c>
      <c r="H136" s="21">
        <f t="shared" si="5"/>
        <v>59.21</v>
      </c>
      <c r="I136" s="21">
        <v>71.349999999999994</v>
      </c>
      <c r="J136" s="20">
        <f>TRUNC(G136*TRUNC(I136, 2), 2)</f>
        <v>515.86</v>
      </c>
    </row>
    <row r="137" spans="1:10" x14ac:dyDescent="0.2">
      <c r="A137" s="25" t="s">
        <v>1304</v>
      </c>
      <c r="B137" s="24" t="s">
        <v>30</v>
      </c>
      <c r="C137" s="24" t="s">
        <v>31</v>
      </c>
      <c r="D137" s="24" t="s">
        <v>264</v>
      </c>
      <c r="E137" s="23" t="s">
        <v>265</v>
      </c>
      <c r="F137" s="22" t="s">
        <v>73</v>
      </c>
      <c r="G137" s="62">
        <v>4.3</v>
      </c>
      <c r="H137" s="21">
        <f t="shared" si="5"/>
        <v>97.94</v>
      </c>
      <c r="I137" s="21">
        <v>118.01</v>
      </c>
      <c r="J137" s="20">
        <f>TRUNC(G137*TRUNC(I137, 2), 2)</f>
        <v>507.44</v>
      </c>
    </row>
    <row r="138" spans="1:10" x14ac:dyDescent="0.2">
      <c r="A138" s="30" t="s">
        <v>272</v>
      </c>
      <c r="B138" s="29" t="s">
        <v>5</v>
      </c>
      <c r="C138" s="29" t="s">
        <v>5</v>
      </c>
      <c r="D138" s="29" t="s">
        <v>5</v>
      </c>
      <c r="E138" s="29" t="s">
        <v>273</v>
      </c>
      <c r="F138" s="28" t="s">
        <v>5</v>
      </c>
      <c r="G138" s="61"/>
      <c r="H138" s="27"/>
      <c r="I138" s="27"/>
      <c r="J138" s="26">
        <f>SUBTOTAL(109,J139:J181)</f>
        <v>479388.02</v>
      </c>
    </row>
    <row r="139" spans="1:10" x14ac:dyDescent="0.2">
      <c r="A139" s="30" t="s">
        <v>274</v>
      </c>
      <c r="B139" s="29" t="s">
        <v>5</v>
      </c>
      <c r="C139" s="29" t="s">
        <v>5</v>
      </c>
      <c r="D139" s="29" t="s">
        <v>5</v>
      </c>
      <c r="E139" s="29" t="s">
        <v>1303</v>
      </c>
      <c r="F139" s="28" t="s">
        <v>5</v>
      </c>
      <c r="G139" s="61"/>
      <c r="H139" s="27"/>
      <c r="I139" s="27"/>
      <c r="J139" s="26">
        <f>SUBTOTAL(109,J140:J156)</f>
        <v>6543.7200000000012</v>
      </c>
    </row>
    <row r="140" spans="1:10" s="36" customFormat="1" x14ac:dyDescent="0.2">
      <c r="A140" s="30" t="s">
        <v>275</v>
      </c>
      <c r="B140" s="29" t="s">
        <v>5</v>
      </c>
      <c r="C140" s="29" t="s">
        <v>5</v>
      </c>
      <c r="D140" s="29" t="s">
        <v>5</v>
      </c>
      <c r="E140" s="29" t="s">
        <v>230</v>
      </c>
      <c r="F140" s="28" t="s">
        <v>5</v>
      </c>
      <c r="G140" s="61"/>
      <c r="H140" s="27"/>
      <c r="I140" s="27"/>
      <c r="J140" s="26">
        <f>SUBTOTAL(109,J141:J148)</f>
        <v>6189.4800000000005</v>
      </c>
    </row>
    <row r="141" spans="1:10" ht="25.5" x14ac:dyDescent="0.2">
      <c r="A141" s="25" t="s">
        <v>276</v>
      </c>
      <c r="B141" s="24" t="s">
        <v>30</v>
      </c>
      <c r="C141" s="24" t="s">
        <v>31</v>
      </c>
      <c r="D141" s="24" t="s">
        <v>277</v>
      </c>
      <c r="E141" s="23" t="s">
        <v>278</v>
      </c>
      <c r="F141" s="22" t="s">
        <v>104</v>
      </c>
      <c r="G141" s="62"/>
      <c r="H141" s="21">
        <f t="shared" si="5"/>
        <v>326.60000000000002</v>
      </c>
      <c r="I141" s="21">
        <v>393.53</v>
      </c>
      <c r="J141" s="20">
        <f t="shared" ref="J141:J148" si="7">TRUNC(G141*TRUNC(I141, 2), 2)</f>
        <v>0</v>
      </c>
    </row>
    <row r="142" spans="1:10" x14ac:dyDescent="0.2">
      <c r="A142" s="25" t="s">
        <v>279</v>
      </c>
      <c r="B142" s="24" t="s">
        <v>30</v>
      </c>
      <c r="C142" s="24" t="s">
        <v>31</v>
      </c>
      <c r="D142" s="24" t="s">
        <v>280</v>
      </c>
      <c r="E142" s="23" t="s">
        <v>281</v>
      </c>
      <c r="F142" s="22" t="s">
        <v>73</v>
      </c>
      <c r="G142" s="62"/>
      <c r="H142" s="21">
        <f t="shared" si="5"/>
        <v>90.22</v>
      </c>
      <c r="I142" s="21">
        <v>108.71</v>
      </c>
      <c r="J142" s="20">
        <f t="shared" si="7"/>
        <v>0</v>
      </c>
    </row>
    <row r="143" spans="1:10" ht="25.5" x14ac:dyDescent="0.2">
      <c r="A143" s="25" t="s">
        <v>282</v>
      </c>
      <c r="B143" s="24" t="s">
        <v>30</v>
      </c>
      <c r="C143" s="24" t="s">
        <v>31</v>
      </c>
      <c r="D143" s="24" t="s">
        <v>1302</v>
      </c>
      <c r="E143" s="23" t="s">
        <v>1301</v>
      </c>
      <c r="F143" s="22" t="s">
        <v>108</v>
      </c>
      <c r="G143" s="62">
        <v>18</v>
      </c>
      <c r="H143" s="21">
        <f t="shared" si="5"/>
        <v>73.05</v>
      </c>
      <c r="I143" s="21">
        <v>88.02</v>
      </c>
      <c r="J143" s="20">
        <f t="shared" si="7"/>
        <v>1584.36</v>
      </c>
    </row>
    <row r="144" spans="1:10" x14ac:dyDescent="0.2">
      <c r="A144" s="25" t="s">
        <v>1300</v>
      </c>
      <c r="B144" s="24" t="s">
        <v>30</v>
      </c>
      <c r="C144" s="24" t="s">
        <v>31</v>
      </c>
      <c r="D144" s="24" t="s">
        <v>283</v>
      </c>
      <c r="E144" s="23" t="s">
        <v>284</v>
      </c>
      <c r="F144" s="22" t="s">
        <v>104</v>
      </c>
      <c r="G144" s="62"/>
      <c r="H144" s="21">
        <f t="shared" si="5"/>
        <v>332.43</v>
      </c>
      <c r="I144" s="21">
        <v>400.55</v>
      </c>
      <c r="J144" s="20">
        <f t="shared" si="7"/>
        <v>0</v>
      </c>
    </row>
    <row r="145" spans="1:10" x14ac:dyDescent="0.2">
      <c r="A145" s="25" t="s">
        <v>1299</v>
      </c>
      <c r="B145" s="24" t="s">
        <v>30</v>
      </c>
      <c r="C145" s="24" t="s">
        <v>31</v>
      </c>
      <c r="D145" s="24" t="s">
        <v>777</v>
      </c>
      <c r="E145" s="23" t="s">
        <v>778</v>
      </c>
      <c r="F145" s="22" t="s">
        <v>108</v>
      </c>
      <c r="G145" s="62"/>
      <c r="H145" s="21">
        <f t="shared" si="5"/>
        <v>44.76</v>
      </c>
      <c r="I145" s="21">
        <v>53.94</v>
      </c>
      <c r="J145" s="20">
        <f t="shared" si="7"/>
        <v>0</v>
      </c>
    </row>
    <row r="146" spans="1:10" x14ac:dyDescent="0.2">
      <c r="A146" s="25" t="s">
        <v>1298</v>
      </c>
      <c r="B146" s="24" t="s">
        <v>30</v>
      </c>
      <c r="C146" s="24" t="s">
        <v>31</v>
      </c>
      <c r="D146" s="24" t="s">
        <v>779</v>
      </c>
      <c r="E146" s="23" t="s">
        <v>780</v>
      </c>
      <c r="F146" s="22" t="s">
        <v>97</v>
      </c>
      <c r="G146" s="62"/>
      <c r="H146" s="21">
        <f t="shared" si="5"/>
        <v>37.32</v>
      </c>
      <c r="I146" s="21">
        <v>44.97</v>
      </c>
      <c r="J146" s="20">
        <f t="shared" si="7"/>
        <v>0</v>
      </c>
    </row>
    <row r="147" spans="1:10" x14ac:dyDescent="0.2">
      <c r="A147" s="25" t="s">
        <v>1297</v>
      </c>
      <c r="B147" s="24" t="s">
        <v>30</v>
      </c>
      <c r="C147" s="24" t="s">
        <v>31</v>
      </c>
      <c r="D147" s="24" t="s">
        <v>781</v>
      </c>
      <c r="E147" s="23" t="s">
        <v>782</v>
      </c>
      <c r="F147" s="22" t="s">
        <v>97</v>
      </c>
      <c r="G147" s="62">
        <v>52</v>
      </c>
      <c r="H147" s="21">
        <f t="shared" si="5"/>
        <v>63.2</v>
      </c>
      <c r="I147" s="21">
        <v>76.16</v>
      </c>
      <c r="J147" s="20">
        <f t="shared" si="7"/>
        <v>3960.32</v>
      </c>
    </row>
    <row r="148" spans="1:10" x14ac:dyDescent="0.2">
      <c r="A148" s="25" t="s">
        <v>1296</v>
      </c>
      <c r="B148" s="24" t="s">
        <v>30</v>
      </c>
      <c r="C148" s="24" t="s">
        <v>31</v>
      </c>
      <c r="D148" s="24" t="s">
        <v>783</v>
      </c>
      <c r="E148" s="23" t="s">
        <v>784</v>
      </c>
      <c r="F148" s="22" t="s">
        <v>108</v>
      </c>
      <c r="G148" s="62">
        <v>26</v>
      </c>
      <c r="H148" s="21">
        <f t="shared" ref="H148:H211" si="8">TRUNC(I148/(1+$B$6),2)</f>
        <v>20.58</v>
      </c>
      <c r="I148" s="21">
        <v>24.8</v>
      </c>
      <c r="J148" s="20">
        <f t="shared" si="7"/>
        <v>644.79999999999995</v>
      </c>
    </row>
    <row r="149" spans="1:10" s="36" customFormat="1" x14ac:dyDescent="0.2">
      <c r="A149" s="30" t="s">
        <v>285</v>
      </c>
      <c r="B149" s="29" t="s">
        <v>5</v>
      </c>
      <c r="C149" s="29" t="s">
        <v>5</v>
      </c>
      <c r="D149" s="29" t="s">
        <v>5</v>
      </c>
      <c r="E149" s="29" t="s">
        <v>235</v>
      </c>
      <c r="F149" s="28" t="s">
        <v>5</v>
      </c>
      <c r="G149" s="61"/>
      <c r="H149" s="27"/>
      <c r="I149" s="27"/>
      <c r="J149" s="26">
        <f>SUBTOTAL(109,J150:J156)</f>
        <v>354.24</v>
      </c>
    </row>
    <row r="150" spans="1:10" ht="25.5" x14ac:dyDescent="0.2">
      <c r="A150" s="25" t="s">
        <v>286</v>
      </c>
      <c r="B150" s="24" t="s">
        <v>30</v>
      </c>
      <c r="C150" s="24" t="s">
        <v>31</v>
      </c>
      <c r="D150" s="24" t="s">
        <v>277</v>
      </c>
      <c r="E150" s="23" t="s">
        <v>278</v>
      </c>
      <c r="F150" s="22" t="s">
        <v>104</v>
      </c>
      <c r="G150" s="62"/>
      <c r="H150" s="21">
        <f t="shared" si="8"/>
        <v>326.60000000000002</v>
      </c>
      <c r="I150" s="21">
        <v>393.53</v>
      </c>
      <c r="J150" s="20">
        <f t="shared" ref="J150:J156" si="9">TRUNC(G150*TRUNC(I150, 2), 2)</f>
        <v>0</v>
      </c>
    </row>
    <row r="151" spans="1:10" x14ac:dyDescent="0.2">
      <c r="A151" s="25" t="s">
        <v>287</v>
      </c>
      <c r="B151" s="24" t="s">
        <v>30</v>
      </c>
      <c r="C151" s="24" t="s">
        <v>31</v>
      </c>
      <c r="D151" s="24" t="s">
        <v>280</v>
      </c>
      <c r="E151" s="23" t="s">
        <v>281</v>
      </c>
      <c r="F151" s="22" t="s">
        <v>73</v>
      </c>
      <c r="G151" s="62"/>
      <c r="H151" s="21">
        <f t="shared" si="8"/>
        <v>90.22</v>
      </c>
      <c r="I151" s="21">
        <v>108.71</v>
      </c>
      <c r="J151" s="20">
        <f t="shared" si="9"/>
        <v>0</v>
      </c>
    </row>
    <row r="152" spans="1:10" x14ac:dyDescent="0.2">
      <c r="A152" s="25" t="s">
        <v>288</v>
      </c>
      <c r="B152" s="24" t="s">
        <v>30</v>
      </c>
      <c r="C152" s="24" t="s">
        <v>31</v>
      </c>
      <c r="D152" s="24" t="s">
        <v>283</v>
      </c>
      <c r="E152" s="23" t="s">
        <v>284</v>
      </c>
      <c r="F152" s="22" t="s">
        <v>104</v>
      </c>
      <c r="G152" s="62"/>
      <c r="H152" s="21">
        <f t="shared" si="8"/>
        <v>332.43</v>
      </c>
      <c r="I152" s="21">
        <v>400.55</v>
      </c>
      <c r="J152" s="20">
        <f t="shared" si="9"/>
        <v>0</v>
      </c>
    </row>
    <row r="153" spans="1:10" x14ac:dyDescent="0.2">
      <c r="A153" s="25" t="s">
        <v>1295</v>
      </c>
      <c r="B153" s="24" t="s">
        <v>30</v>
      </c>
      <c r="C153" s="24" t="s">
        <v>31</v>
      </c>
      <c r="D153" s="24" t="s">
        <v>777</v>
      </c>
      <c r="E153" s="23" t="s">
        <v>778</v>
      </c>
      <c r="F153" s="22" t="s">
        <v>108</v>
      </c>
      <c r="G153" s="62"/>
      <c r="H153" s="21">
        <f t="shared" si="8"/>
        <v>44.76</v>
      </c>
      <c r="I153" s="21">
        <v>53.94</v>
      </c>
      <c r="J153" s="20">
        <f t="shared" si="9"/>
        <v>0</v>
      </c>
    </row>
    <row r="154" spans="1:10" x14ac:dyDescent="0.2">
      <c r="A154" s="25" t="s">
        <v>1294</v>
      </c>
      <c r="B154" s="24" t="s">
        <v>30</v>
      </c>
      <c r="C154" s="24" t="s">
        <v>31</v>
      </c>
      <c r="D154" s="24" t="s">
        <v>779</v>
      </c>
      <c r="E154" s="23" t="s">
        <v>780</v>
      </c>
      <c r="F154" s="22" t="s">
        <v>97</v>
      </c>
      <c r="G154" s="62"/>
      <c r="H154" s="21">
        <f t="shared" si="8"/>
        <v>37.32</v>
      </c>
      <c r="I154" s="21">
        <v>44.97</v>
      </c>
      <c r="J154" s="20">
        <f t="shared" si="9"/>
        <v>0</v>
      </c>
    </row>
    <row r="155" spans="1:10" x14ac:dyDescent="0.2">
      <c r="A155" s="25" t="s">
        <v>1293</v>
      </c>
      <c r="B155" s="24" t="s">
        <v>30</v>
      </c>
      <c r="C155" s="24" t="s">
        <v>31</v>
      </c>
      <c r="D155" s="24" t="s">
        <v>781</v>
      </c>
      <c r="E155" s="23" t="s">
        <v>782</v>
      </c>
      <c r="F155" s="22" t="s">
        <v>97</v>
      </c>
      <c r="G155" s="62">
        <v>4</v>
      </c>
      <c r="H155" s="21">
        <f t="shared" si="8"/>
        <v>63.2</v>
      </c>
      <c r="I155" s="21">
        <v>76.16</v>
      </c>
      <c r="J155" s="20">
        <f t="shared" si="9"/>
        <v>304.64</v>
      </c>
    </row>
    <row r="156" spans="1:10" x14ac:dyDescent="0.2">
      <c r="A156" s="25" t="s">
        <v>1292</v>
      </c>
      <c r="B156" s="24" t="s">
        <v>30</v>
      </c>
      <c r="C156" s="24" t="s">
        <v>31</v>
      </c>
      <c r="D156" s="24" t="s">
        <v>783</v>
      </c>
      <c r="E156" s="23" t="s">
        <v>784</v>
      </c>
      <c r="F156" s="22" t="s">
        <v>108</v>
      </c>
      <c r="G156" s="62">
        <v>2</v>
      </c>
      <c r="H156" s="21">
        <f t="shared" si="8"/>
        <v>20.58</v>
      </c>
      <c r="I156" s="21">
        <v>24.8</v>
      </c>
      <c r="J156" s="20">
        <f t="shared" si="9"/>
        <v>49.6</v>
      </c>
    </row>
    <row r="157" spans="1:10" ht="63.75" x14ac:dyDescent="0.2">
      <c r="A157" s="30" t="s">
        <v>289</v>
      </c>
      <c r="B157" s="29" t="s">
        <v>5</v>
      </c>
      <c r="C157" s="29" t="s">
        <v>5</v>
      </c>
      <c r="D157" s="29" t="s">
        <v>5</v>
      </c>
      <c r="E157" s="29" t="s">
        <v>1291</v>
      </c>
      <c r="F157" s="28" t="s">
        <v>5</v>
      </c>
      <c r="G157" s="61"/>
      <c r="H157" s="27"/>
      <c r="I157" s="27"/>
      <c r="J157" s="26">
        <f>SUBTOTAL(109,J158:J165)</f>
        <v>98846.98000000001</v>
      </c>
    </row>
    <row r="158" spans="1:10" ht="38.25" x14ac:dyDescent="0.2">
      <c r="A158" s="25" t="s">
        <v>290</v>
      </c>
      <c r="B158" s="24" t="s">
        <v>110</v>
      </c>
      <c r="C158" s="24" t="s">
        <v>31</v>
      </c>
      <c r="D158" s="24" t="s">
        <v>291</v>
      </c>
      <c r="E158" s="23" t="s">
        <v>292</v>
      </c>
      <c r="F158" s="22" t="s">
        <v>104</v>
      </c>
      <c r="G158" s="62">
        <v>13</v>
      </c>
      <c r="H158" s="21">
        <f t="shared" si="8"/>
        <v>2223.63</v>
      </c>
      <c r="I158" s="21">
        <v>2679.26</v>
      </c>
      <c r="J158" s="20">
        <f t="shared" ref="J158:J165" si="10">TRUNC(G158*TRUNC(I158, 2), 2)</f>
        <v>34830.379999999997</v>
      </c>
    </row>
    <row r="159" spans="1:10" ht="38.25" x14ac:dyDescent="0.2">
      <c r="A159" s="25" t="s">
        <v>293</v>
      </c>
      <c r="B159" s="24" t="s">
        <v>110</v>
      </c>
      <c r="C159" s="24" t="s">
        <v>31</v>
      </c>
      <c r="D159" s="24" t="s">
        <v>1290</v>
      </c>
      <c r="E159" s="23" t="s">
        <v>1289</v>
      </c>
      <c r="F159" s="22" t="s">
        <v>104</v>
      </c>
      <c r="G159" s="62">
        <v>13</v>
      </c>
      <c r="H159" s="21">
        <f t="shared" si="8"/>
        <v>2403.5</v>
      </c>
      <c r="I159" s="21">
        <v>2895.98</v>
      </c>
      <c r="J159" s="20">
        <f t="shared" si="10"/>
        <v>37647.74</v>
      </c>
    </row>
    <row r="160" spans="1:10" ht="76.5" x14ac:dyDescent="0.2">
      <c r="A160" s="25" t="s">
        <v>294</v>
      </c>
      <c r="B160" s="24" t="s">
        <v>110</v>
      </c>
      <c r="C160" s="24" t="s">
        <v>31</v>
      </c>
      <c r="D160" s="24" t="s">
        <v>1288</v>
      </c>
      <c r="E160" s="23" t="s">
        <v>1287</v>
      </c>
      <c r="F160" s="22" t="s">
        <v>104</v>
      </c>
      <c r="G160" s="62">
        <v>15</v>
      </c>
      <c r="H160" s="21">
        <f t="shared" si="8"/>
        <v>1034.26</v>
      </c>
      <c r="I160" s="21">
        <v>1246.19</v>
      </c>
      <c r="J160" s="20">
        <f t="shared" si="10"/>
        <v>18692.849999999999</v>
      </c>
    </row>
    <row r="161" spans="1:10" x14ac:dyDescent="0.2">
      <c r="A161" s="25" t="s">
        <v>297</v>
      </c>
      <c r="B161" s="24" t="s">
        <v>110</v>
      </c>
      <c r="C161" s="24" t="s">
        <v>31</v>
      </c>
      <c r="D161" s="24" t="s">
        <v>295</v>
      </c>
      <c r="E161" s="23" t="s">
        <v>296</v>
      </c>
      <c r="F161" s="22" t="s">
        <v>104</v>
      </c>
      <c r="G161" s="62"/>
      <c r="H161" s="21">
        <f t="shared" si="8"/>
        <v>76.47</v>
      </c>
      <c r="I161" s="21">
        <v>92.15</v>
      </c>
      <c r="J161" s="20">
        <f t="shared" si="10"/>
        <v>0</v>
      </c>
    </row>
    <row r="162" spans="1:10" x14ac:dyDescent="0.2">
      <c r="A162" s="25" t="s">
        <v>300</v>
      </c>
      <c r="B162" s="24" t="s">
        <v>30</v>
      </c>
      <c r="C162" s="24" t="s">
        <v>31</v>
      </c>
      <c r="D162" s="24" t="s">
        <v>298</v>
      </c>
      <c r="E162" s="23" t="s">
        <v>299</v>
      </c>
      <c r="F162" s="22" t="s">
        <v>108</v>
      </c>
      <c r="G162" s="62">
        <v>13</v>
      </c>
      <c r="H162" s="21">
        <f t="shared" si="8"/>
        <v>28.32</v>
      </c>
      <c r="I162" s="21">
        <v>34.130000000000003</v>
      </c>
      <c r="J162" s="20">
        <f t="shared" si="10"/>
        <v>443.69</v>
      </c>
    </row>
    <row r="163" spans="1:10" x14ac:dyDescent="0.2">
      <c r="A163" s="25" t="s">
        <v>303</v>
      </c>
      <c r="B163" s="24" t="s">
        <v>30</v>
      </c>
      <c r="C163" s="24" t="s">
        <v>31</v>
      </c>
      <c r="D163" s="24" t="s">
        <v>301</v>
      </c>
      <c r="E163" s="23" t="s">
        <v>302</v>
      </c>
      <c r="F163" s="22" t="s">
        <v>108</v>
      </c>
      <c r="G163" s="62">
        <v>26</v>
      </c>
      <c r="H163" s="21">
        <f t="shared" si="8"/>
        <v>30.66</v>
      </c>
      <c r="I163" s="21">
        <v>36.950000000000003</v>
      </c>
      <c r="J163" s="20">
        <f t="shared" si="10"/>
        <v>960.7</v>
      </c>
    </row>
    <row r="164" spans="1:10" x14ac:dyDescent="0.2">
      <c r="A164" s="25" t="s">
        <v>306</v>
      </c>
      <c r="B164" s="24" t="s">
        <v>30</v>
      </c>
      <c r="C164" s="24" t="s">
        <v>31</v>
      </c>
      <c r="D164" s="24" t="s">
        <v>304</v>
      </c>
      <c r="E164" s="23" t="s">
        <v>305</v>
      </c>
      <c r="F164" s="22" t="s">
        <v>108</v>
      </c>
      <c r="G164" s="62">
        <v>52</v>
      </c>
      <c r="H164" s="21">
        <f t="shared" si="8"/>
        <v>17.05</v>
      </c>
      <c r="I164" s="21">
        <v>20.55</v>
      </c>
      <c r="J164" s="20">
        <f t="shared" si="10"/>
        <v>1068.5999999999999</v>
      </c>
    </row>
    <row r="165" spans="1:10" x14ac:dyDescent="0.2">
      <c r="A165" s="25" t="s">
        <v>1286</v>
      </c>
      <c r="B165" s="24" t="s">
        <v>30</v>
      </c>
      <c r="C165" s="24" t="s">
        <v>31</v>
      </c>
      <c r="D165" s="24" t="s">
        <v>205</v>
      </c>
      <c r="E165" s="23" t="s">
        <v>206</v>
      </c>
      <c r="F165" s="22" t="s">
        <v>97</v>
      </c>
      <c r="G165" s="62">
        <v>115.7</v>
      </c>
      <c r="H165" s="21">
        <f t="shared" si="8"/>
        <v>37.32</v>
      </c>
      <c r="I165" s="21">
        <v>44.97</v>
      </c>
      <c r="J165" s="20">
        <f t="shared" si="10"/>
        <v>5203.0200000000004</v>
      </c>
    </row>
    <row r="166" spans="1:10" x14ac:dyDescent="0.2">
      <c r="A166" s="30" t="s">
        <v>307</v>
      </c>
      <c r="B166" s="29" t="s">
        <v>5</v>
      </c>
      <c r="C166" s="29" t="s">
        <v>5</v>
      </c>
      <c r="D166" s="29" t="s">
        <v>5</v>
      </c>
      <c r="E166" s="29" t="s">
        <v>308</v>
      </c>
      <c r="F166" s="28" t="s">
        <v>5</v>
      </c>
      <c r="G166" s="61"/>
      <c r="H166" s="27"/>
      <c r="I166" s="27"/>
      <c r="J166" s="26">
        <f>SUBTOTAL(109,J167:J179)</f>
        <v>373997.32</v>
      </c>
    </row>
    <row r="167" spans="1:10" s="36" customFormat="1" x14ac:dyDescent="0.2">
      <c r="A167" s="30" t="s">
        <v>309</v>
      </c>
      <c r="B167" s="29" t="s">
        <v>5</v>
      </c>
      <c r="C167" s="29" t="s">
        <v>5</v>
      </c>
      <c r="D167" s="29" t="s">
        <v>5</v>
      </c>
      <c r="E167" s="29" t="s">
        <v>310</v>
      </c>
      <c r="F167" s="28" t="s">
        <v>5</v>
      </c>
      <c r="G167" s="61"/>
      <c r="H167" s="27"/>
      <c r="I167" s="27"/>
      <c r="J167" s="26">
        <f>SUBTOTAL(109,J168:J168)</f>
        <v>65121.83</v>
      </c>
    </row>
    <row r="168" spans="1:10" ht="25.5" x14ac:dyDescent="0.2">
      <c r="A168" s="25" t="s">
        <v>311</v>
      </c>
      <c r="B168" s="24" t="s">
        <v>110</v>
      </c>
      <c r="C168" s="24" t="s">
        <v>31</v>
      </c>
      <c r="D168" s="24" t="s">
        <v>312</v>
      </c>
      <c r="E168" s="23" t="s">
        <v>313</v>
      </c>
      <c r="F168" s="22" t="s">
        <v>190</v>
      </c>
      <c r="G168" s="62">
        <v>1740.76</v>
      </c>
      <c r="H168" s="21">
        <f t="shared" si="8"/>
        <v>31.04</v>
      </c>
      <c r="I168" s="21">
        <v>37.409999999999997</v>
      </c>
      <c r="J168" s="20">
        <f>TRUNC(G168*TRUNC(I168, 2), 2)</f>
        <v>65121.83</v>
      </c>
    </row>
    <row r="169" spans="1:10" s="36" customFormat="1" x14ac:dyDescent="0.2">
      <c r="A169" s="30" t="s">
        <v>314</v>
      </c>
      <c r="B169" s="29" t="s">
        <v>5</v>
      </c>
      <c r="C169" s="29" t="s">
        <v>5</v>
      </c>
      <c r="D169" s="29" t="s">
        <v>5</v>
      </c>
      <c r="E169" s="29" t="s">
        <v>315</v>
      </c>
      <c r="F169" s="28" t="s">
        <v>5</v>
      </c>
      <c r="G169" s="61"/>
      <c r="H169" s="27"/>
      <c r="I169" s="27"/>
      <c r="J169" s="26">
        <f>SUBTOTAL(109,J170:J171)</f>
        <v>209421.19</v>
      </c>
    </row>
    <row r="170" spans="1:10" ht="38.25" x14ac:dyDescent="0.2">
      <c r="A170" s="25" t="s">
        <v>316</v>
      </c>
      <c r="B170" s="24" t="s">
        <v>110</v>
      </c>
      <c r="C170" s="24" t="s">
        <v>31</v>
      </c>
      <c r="D170" s="24" t="s">
        <v>317</v>
      </c>
      <c r="E170" s="23" t="s">
        <v>318</v>
      </c>
      <c r="F170" s="22" t="s">
        <v>190</v>
      </c>
      <c r="G170" s="62"/>
      <c r="H170" s="21">
        <f t="shared" si="8"/>
        <v>44.9</v>
      </c>
      <c r="I170" s="21">
        <v>54.11</v>
      </c>
      <c r="J170" s="20">
        <f>TRUNC(G170*TRUNC(I170, 2), 2)</f>
        <v>0</v>
      </c>
    </row>
    <row r="171" spans="1:10" ht="25.5" x14ac:dyDescent="0.2">
      <c r="A171" s="25" t="s">
        <v>319</v>
      </c>
      <c r="B171" s="24" t="s">
        <v>30</v>
      </c>
      <c r="C171" s="24" t="s">
        <v>31</v>
      </c>
      <c r="D171" s="24" t="s">
        <v>320</v>
      </c>
      <c r="E171" s="23" t="s">
        <v>321</v>
      </c>
      <c r="F171" s="22" t="s">
        <v>249</v>
      </c>
      <c r="G171" s="62">
        <v>9776.9</v>
      </c>
      <c r="H171" s="21">
        <f t="shared" si="8"/>
        <v>17.77</v>
      </c>
      <c r="I171" s="21">
        <v>21.42</v>
      </c>
      <c r="J171" s="20">
        <f>TRUNC(G171*TRUNC(I171, 2), 2)</f>
        <v>209421.19</v>
      </c>
    </row>
    <row r="172" spans="1:10" s="36" customFormat="1" x14ac:dyDescent="0.2">
      <c r="A172" s="30" t="s">
        <v>322</v>
      </c>
      <c r="B172" s="29" t="s">
        <v>5</v>
      </c>
      <c r="C172" s="29" t="s">
        <v>5</v>
      </c>
      <c r="D172" s="29" t="s">
        <v>5</v>
      </c>
      <c r="E172" s="29" t="s">
        <v>323</v>
      </c>
      <c r="F172" s="28" t="s">
        <v>5</v>
      </c>
      <c r="G172" s="61"/>
      <c r="H172" s="27"/>
      <c r="I172" s="27"/>
      <c r="J172" s="26">
        <f>SUBTOTAL(109,J173:J177)</f>
        <v>89502.210000000021</v>
      </c>
    </row>
    <row r="173" spans="1:10" x14ac:dyDescent="0.2">
      <c r="A173" s="25" t="s">
        <v>324</v>
      </c>
      <c r="B173" s="24" t="s">
        <v>30</v>
      </c>
      <c r="C173" s="24" t="s">
        <v>31</v>
      </c>
      <c r="D173" s="24" t="s">
        <v>325</v>
      </c>
      <c r="E173" s="23" t="s">
        <v>326</v>
      </c>
      <c r="F173" s="22" t="s">
        <v>73</v>
      </c>
      <c r="G173" s="62">
        <v>756.84</v>
      </c>
      <c r="H173" s="21">
        <f t="shared" si="8"/>
        <v>44.64</v>
      </c>
      <c r="I173" s="21">
        <v>53.79</v>
      </c>
      <c r="J173" s="20">
        <f>TRUNC(G173*TRUNC(I173, 2), 2)</f>
        <v>40710.42</v>
      </c>
    </row>
    <row r="174" spans="1:10" x14ac:dyDescent="0.2">
      <c r="A174" s="25" t="s">
        <v>327</v>
      </c>
      <c r="B174" s="24" t="s">
        <v>30</v>
      </c>
      <c r="C174" s="24" t="s">
        <v>31</v>
      </c>
      <c r="D174" s="24" t="s">
        <v>328</v>
      </c>
      <c r="E174" s="23" t="s">
        <v>329</v>
      </c>
      <c r="F174" s="22" t="s">
        <v>73</v>
      </c>
      <c r="G174" s="62">
        <v>222.88</v>
      </c>
      <c r="H174" s="21">
        <f t="shared" si="8"/>
        <v>100.72</v>
      </c>
      <c r="I174" s="21">
        <v>121.36</v>
      </c>
      <c r="J174" s="20">
        <f>TRUNC(G174*TRUNC(I174, 2), 2)</f>
        <v>27048.71</v>
      </c>
    </row>
    <row r="175" spans="1:10" ht="38.25" x14ac:dyDescent="0.2">
      <c r="A175" s="25" t="s">
        <v>330</v>
      </c>
      <c r="B175" s="24" t="s">
        <v>30</v>
      </c>
      <c r="C175" s="24" t="s">
        <v>31</v>
      </c>
      <c r="D175" s="24" t="s">
        <v>331</v>
      </c>
      <c r="E175" s="23" t="s">
        <v>332</v>
      </c>
      <c r="F175" s="22" t="s">
        <v>73</v>
      </c>
      <c r="G175" s="62">
        <v>131.78</v>
      </c>
      <c r="H175" s="21">
        <f t="shared" si="8"/>
        <v>71.989999999999995</v>
      </c>
      <c r="I175" s="21">
        <v>86.75</v>
      </c>
      <c r="J175" s="20">
        <f>TRUNC(G175*TRUNC(I175, 2), 2)</f>
        <v>11431.91</v>
      </c>
    </row>
    <row r="176" spans="1:10" ht="25.5" x14ac:dyDescent="0.2">
      <c r="A176" s="25" t="s">
        <v>333</v>
      </c>
      <c r="B176" s="24" t="s">
        <v>110</v>
      </c>
      <c r="C176" s="24" t="s">
        <v>31</v>
      </c>
      <c r="D176" s="24" t="s">
        <v>334</v>
      </c>
      <c r="E176" s="23" t="s">
        <v>335</v>
      </c>
      <c r="F176" s="22" t="s">
        <v>190</v>
      </c>
      <c r="G176" s="62">
        <v>35.840000000000003</v>
      </c>
      <c r="H176" s="21">
        <f t="shared" si="8"/>
        <v>224.43</v>
      </c>
      <c r="I176" s="21">
        <v>270.42</v>
      </c>
      <c r="J176" s="20">
        <f>TRUNC(G176*TRUNC(I176, 2), 2)</f>
        <v>9691.85</v>
      </c>
    </row>
    <row r="177" spans="1:10" x14ac:dyDescent="0.2">
      <c r="A177" s="25" t="s">
        <v>1285</v>
      </c>
      <c r="B177" s="24" t="s">
        <v>30</v>
      </c>
      <c r="C177" s="24" t="s">
        <v>31</v>
      </c>
      <c r="D177" s="24" t="s">
        <v>1284</v>
      </c>
      <c r="E177" s="23" t="s">
        <v>1283</v>
      </c>
      <c r="F177" s="22" t="s">
        <v>97</v>
      </c>
      <c r="G177" s="62">
        <v>362.18</v>
      </c>
      <c r="H177" s="21">
        <f t="shared" si="8"/>
        <v>1.41</v>
      </c>
      <c r="I177" s="21">
        <v>1.71</v>
      </c>
      <c r="J177" s="20">
        <f>TRUNC(G177*TRUNC(I177, 2), 2)</f>
        <v>619.32000000000005</v>
      </c>
    </row>
    <row r="178" spans="1:10" s="36" customFormat="1" x14ac:dyDescent="0.2">
      <c r="A178" s="30" t="s">
        <v>336</v>
      </c>
      <c r="B178" s="29" t="s">
        <v>5</v>
      </c>
      <c r="C178" s="29" t="s">
        <v>5</v>
      </c>
      <c r="D178" s="29" t="s">
        <v>5</v>
      </c>
      <c r="E178" s="29" t="s">
        <v>337</v>
      </c>
      <c r="F178" s="28" t="s">
        <v>5</v>
      </c>
      <c r="G178" s="61"/>
      <c r="H178" s="27"/>
      <c r="I178" s="27"/>
      <c r="J178" s="26">
        <f>SUBTOTAL(109,J179:J179)</f>
        <v>9952.09</v>
      </c>
    </row>
    <row r="179" spans="1:10" x14ac:dyDescent="0.2">
      <c r="A179" s="25" t="s">
        <v>338</v>
      </c>
      <c r="B179" s="24" t="s">
        <v>30</v>
      </c>
      <c r="C179" s="24" t="s">
        <v>31</v>
      </c>
      <c r="D179" s="24" t="s">
        <v>339</v>
      </c>
      <c r="E179" s="23" t="s">
        <v>340</v>
      </c>
      <c r="F179" s="22" t="s">
        <v>73</v>
      </c>
      <c r="G179" s="62">
        <v>646.66</v>
      </c>
      <c r="H179" s="21">
        <f t="shared" si="8"/>
        <v>12.77</v>
      </c>
      <c r="I179" s="21">
        <v>15.39</v>
      </c>
      <c r="J179" s="20">
        <f>TRUNC(G179*TRUNC(I179, 2), 2)</f>
        <v>9952.09</v>
      </c>
    </row>
    <row r="180" spans="1:10" x14ac:dyDescent="0.2">
      <c r="A180" s="30" t="s">
        <v>341</v>
      </c>
      <c r="B180" s="29" t="s">
        <v>5</v>
      </c>
      <c r="C180" s="29" t="s">
        <v>5</v>
      </c>
      <c r="D180" s="29" t="s">
        <v>5</v>
      </c>
      <c r="E180" s="29" t="s">
        <v>342</v>
      </c>
      <c r="F180" s="28" t="s">
        <v>5</v>
      </c>
      <c r="G180" s="61"/>
      <c r="H180" s="27"/>
      <c r="I180" s="27"/>
      <c r="J180" s="26">
        <f>SUBTOTAL(109,J181:J181)</f>
        <v>0</v>
      </c>
    </row>
    <row r="181" spans="1:10" x14ac:dyDescent="0.2">
      <c r="A181" s="25" t="s">
        <v>343</v>
      </c>
      <c r="B181" s="24" t="s">
        <v>30</v>
      </c>
      <c r="C181" s="24" t="s">
        <v>31</v>
      </c>
      <c r="D181" s="24" t="s">
        <v>344</v>
      </c>
      <c r="E181" s="23" t="s">
        <v>345</v>
      </c>
      <c r="F181" s="22" t="s">
        <v>108</v>
      </c>
      <c r="G181" s="62"/>
      <c r="H181" s="21">
        <f t="shared" si="8"/>
        <v>14.99</v>
      </c>
      <c r="I181" s="21">
        <v>18.07</v>
      </c>
      <c r="J181" s="20">
        <f>TRUNC(G181*TRUNC(I181, 2), 2)</f>
        <v>0</v>
      </c>
    </row>
    <row r="182" spans="1:10" x14ac:dyDescent="0.2">
      <c r="A182" s="30" t="s">
        <v>346</v>
      </c>
      <c r="B182" s="29" t="s">
        <v>5</v>
      </c>
      <c r="C182" s="29" t="s">
        <v>5</v>
      </c>
      <c r="D182" s="29" t="s">
        <v>5</v>
      </c>
      <c r="E182" s="29" t="s">
        <v>347</v>
      </c>
      <c r="F182" s="28" t="s">
        <v>5</v>
      </c>
      <c r="G182" s="61"/>
      <c r="H182" s="27"/>
      <c r="I182" s="27"/>
      <c r="J182" s="26">
        <f>SUBTOTAL(109,J183:J348)</f>
        <v>197441.77</v>
      </c>
    </row>
    <row r="183" spans="1:10" x14ac:dyDescent="0.2">
      <c r="A183" s="30" t="s">
        <v>348</v>
      </c>
      <c r="B183" s="29" t="s">
        <v>5</v>
      </c>
      <c r="C183" s="29" t="s">
        <v>5</v>
      </c>
      <c r="D183" s="29" t="s">
        <v>5</v>
      </c>
      <c r="E183" s="29" t="s">
        <v>230</v>
      </c>
      <c r="F183" s="28" t="s">
        <v>5</v>
      </c>
      <c r="G183" s="61"/>
      <c r="H183" s="27"/>
      <c r="I183" s="27"/>
      <c r="J183" s="26">
        <f>SUBTOTAL(109,J184:J203)</f>
        <v>138436.76999999999</v>
      </c>
    </row>
    <row r="184" spans="1:10" s="36" customFormat="1" x14ac:dyDescent="0.2">
      <c r="A184" s="30" t="s">
        <v>350</v>
      </c>
      <c r="B184" s="29" t="s">
        <v>5</v>
      </c>
      <c r="C184" s="29" t="s">
        <v>5</v>
      </c>
      <c r="D184" s="29" t="s">
        <v>5</v>
      </c>
      <c r="E184" s="29" t="s">
        <v>310</v>
      </c>
      <c r="F184" s="28" t="s">
        <v>5</v>
      </c>
      <c r="G184" s="61"/>
      <c r="H184" s="27"/>
      <c r="I184" s="27"/>
      <c r="J184" s="26">
        <f>SUBTOTAL(109,J185:J187)</f>
        <v>42728.480000000003</v>
      </c>
    </row>
    <row r="185" spans="1:10" ht="25.5" x14ac:dyDescent="0.2">
      <c r="A185" s="25" t="s">
        <v>351</v>
      </c>
      <c r="B185" s="24" t="s">
        <v>30</v>
      </c>
      <c r="C185" s="24" t="s">
        <v>31</v>
      </c>
      <c r="D185" s="24" t="s">
        <v>192</v>
      </c>
      <c r="E185" s="23" t="s">
        <v>193</v>
      </c>
      <c r="F185" s="22" t="s">
        <v>73</v>
      </c>
      <c r="G185" s="62">
        <v>1538.94</v>
      </c>
      <c r="H185" s="21">
        <f t="shared" si="8"/>
        <v>17.829999999999998</v>
      </c>
      <c r="I185" s="21">
        <v>21.49</v>
      </c>
      <c r="J185" s="20">
        <f>TRUNC(G185*TRUNC(I185, 2), 2)</f>
        <v>33071.82</v>
      </c>
    </row>
    <row r="186" spans="1:10" ht="25.5" x14ac:dyDescent="0.2">
      <c r="A186" s="25" t="s">
        <v>354</v>
      </c>
      <c r="B186" s="24" t="s">
        <v>110</v>
      </c>
      <c r="C186" s="24" t="s">
        <v>31</v>
      </c>
      <c r="D186" s="24" t="s">
        <v>474</v>
      </c>
      <c r="E186" s="23" t="s">
        <v>475</v>
      </c>
      <c r="F186" s="22" t="s">
        <v>190</v>
      </c>
      <c r="G186" s="62">
        <v>403.95</v>
      </c>
      <c r="H186" s="21">
        <f t="shared" si="8"/>
        <v>17.239999999999998</v>
      </c>
      <c r="I186" s="21">
        <v>20.78</v>
      </c>
      <c r="J186" s="20">
        <f>TRUNC(G186*TRUNC(I186, 2), 2)</f>
        <v>8394.08</v>
      </c>
    </row>
    <row r="187" spans="1:10" ht="25.5" x14ac:dyDescent="0.2">
      <c r="A187" s="25" t="s">
        <v>357</v>
      </c>
      <c r="B187" s="24" t="s">
        <v>110</v>
      </c>
      <c r="C187" s="24" t="s">
        <v>31</v>
      </c>
      <c r="D187" s="24" t="s">
        <v>312</v>
      </c>
      <c r="E187" s="23" t="s">
        <v>313</v>
      </c>
      <c r="F187" s="22" t="s">
        <v>190</v>
      </c>
      <c r="G187" s="62">
        <v>33.75</v>
      </c>
      <c r="H187" s="21">
        <f t="shared" si="8"/>
        <v>31.04</v>
      </c>
      <c r="I187" s="21">
        <v>37.409999999999997</v>
      </c>
      <c r="J187" s="20">
        <f>TRUNC(G187*TRUNC(I187, 2), 2)</f>
        <v>1262.58</v>
      </c>
    </row>
    <row r="188" spans="1:10" s="36" customFormat="1" x14ac:dyDescent="0.2">
      <c r="A188" s="30" t="s">
        <v>368</v>
      </c>
      <c r="B188" s="29" t="s">
        <v>5</v>
      </c>
      <c r="C188" s="29" t="s">
        <v>5</v>
      </c>
      <c r="D188" s="29" t="s">
        <v>5</v>
      </c>
      <c r="E188" s="29" t="s">
        <v>478</v>
      </c>
      <c r="F188" s="28" t="s">
        <v>5</v>
      </c>
      <c r="G188" s="61"/>
      <c r="H188" s="27"/>
      <c r="I188" s="27"/>
      <c r="J188" s="26">
        <f>SUBTOTAL(109,J189:J198)</f>
        <v>77141.23</v>
      </c>
    </row>
    <row r="189" spans="1:10" x14ac:dyDescent="0.2">
      <c r="A189" s="41" t="s">
        <v>1282</v>
      </c>
      <c r="B189" s="40" t="s">
        <v>5</v>
      </c>
      <c r="C189" s="40" t="s">
        <v>5</v>
      </c>
      <c r="D189" s="40" t="s">
        <v>5</v>
      </c>
      <c r="E189" s="40" t="s">
        <v>479</v>
      </c>
      <c r="F189" s="39" t="s">
        <v>5</v>
      </c>
      <c r="G189" s="63"/>
      <c r="H189" s="38"/>
      <c r="I189" s="38"/>
      <c r="J189" s="37">
        <f>SUBTOTAL(109,J190:J194)</f>
        <v>46896.429999999993</v>
      </c>
    </row>
    <row r="190" spans="1:10" x14ac:dyDescent="0.2">
      <c r="A190" s="25" t="s">
        <v>1281</v>
      </c>
      <c r="B190" s="24" t="s">
        <v>30</v>
      </c>
      <c r="C190" s="24" t="s">
        <v>31</v>
      </c>
      <c r="D190" s="24" t="s">
        <v>480</v>
      </c>
      <c r="E190" s="23" t="s">
        <v>481</v>
      </c>
      <c r="F190" s="22" t="s">
        <v>73</v>
      </c>
      <c r="G190" s="62"/>
      <c r="H190" s="21">
        <f t="shared" si="8"/>
        <v>5.23</v>
      </c>
      <c r="I190" s="21">
        <v>6.31</v>
      </c>
      <c r="J190" s="20">
        <f>TRUNC(G190*TRUNC(I190, 2), 2)</f>
        <v>0</v>
      </c>
    </row>
    <row r="191" spans="1:10" x14ac:dyDescent="0.2">
      <c r="A191" s="25" t="s">
        <v>1280</v>
      </c>
      <c r="B191" s="24" t="s">
        <v>30</v>
      </c>
      <c r="C191" s="24" t="s">
        <v>31</v>
      </c>
      <c r="D191" s="24" t="s">
        <v>482</v>
      </c>
      <c r="E191" s="23" t="s">
        <v>483</v>
      </c>
      <c r="F191" s="22" t="s">
        <v>73</v>
      </c>
      <c r="G191" s="62">
        <v>719.34</v>
      </c>
      <c r="H191" s="21">
        <f t="shared" si="8"/>
        <v>30.43</v>
      </c>
      <c r="I191" s="21">
        <v>36.67</v>
      </c>
      <c r="J191" s="20">
        <f>TRUNC(G191*TRUNC(I191, 2), 2)</f>
        <v>26378.19</v>
      </c>
    </row>
    <row r="192" spans="1:10" x14ac:dyDescent="0.2">
      <c r="A192" s="25" t="s">
        <v>1279</v>
      </c>
      <c r="B192" s="24" t="s">
        <v>30</v>
      </c>
      <c r="C192" s="24" t="s">
        <v>31</v>
      </c>
      <c r="D192" s="24" t="s">
        <v>484</v>
      </c>
      <c r="E192" s="23" t="s">
        <v>485</v>
      </c>
      <c r="F192" s="22" t="s">
        <v>73</v>
      </c>
      <c r="G192" s="62">
        <v>333.9</v>
      </c>
      <c r="H192" s="21">
        <f t="shared" si="8"/>
        <v>24.63</v>
      </c>
      <c r="I192" s="21">
        <v>29.68</v>
      </c>
      <c r="J192" s="20">
        <f>TRUNC(G192*TRUNC(I192, 2), 2)</f>
        <v>9910.15</v>
      </c>
    </row>
    <row r="193" spans="1:10" x14ac:dyDescent="0.2">
      <c r="A193" s="25" t="s">
        <v>1278</v>
      </c>
      <c r="B193" s="24" t="s">
        <v>110</v>
      </c>
      <c r="C193" s="24" t="s">
        <v>31</v>
      </c>
      <c r="D193" s="24" t="s">
        <v>486</v>
      </c>
      <c r="E193" s="23" t="s">
        <v>487</v>
      </c>
      <c r="F193" s="22" t="s">
        <v>97</v>
      </c>
      <c r="G193" s="62">
        <v>161.19999999999999</v>
      </c>
      <c r="H193" s="21">
        <f t="shared" si="8"/>
        <v>54.36</v>
      </c>
      <c r="I193" s="21">
        <v>65.510000000000005</v>
      </c>
      <c r="J193" s="20">
        <f>TRUNC(G193*TRUNC(I193, 2), 2)</f>
        <v>10560.21</v>
      </c>
    </row>
    <row r="194" spans="1:10" ht="25.5" x14ac:dyDescent="0.2">
      <c r="A194" s="25" t="s">
        <v>1277</v>
      </c>
      <c r="B194" s="24" t="s">
        <v>30</v>
      </c>
      <c r="C194" s="24" t="s">
        <v>31</v>
      </c>
      <c r="D194" s="24" t="s">
        <v>1276</v>
      </c>
      <c r="E194" s="23" t="s">
        <v>1275</v>
      </c>
      <c r="F194" s="22" t="s">
        <v>73</v>
      </c>
      <c r="G194" s="62">
        <v>6.94</v>
      </c>
      <c r="H194" s="21">
        <f t="shared" si="8"/>
        <v>5.72</v>
      </c>
      <c r="I194" s="21">
        <v>6.9</v>
      </c>
      <c r="J194" s="20">
        <f>TRUNC(G194*TRUNC(I194, 2), 2)</f>
        <v>47.88</v>
      </c>
    </row>
    <row r="195" spans="1:10" x14ac:dyDescent="0.2">
      <c r="A195" s="41" t="s">
        <v>1274</v>
      </c>
      <c r="B195" s="40" t="s">
        <v>5</v>
      </c>
      <c r="C195" s="40" t="s">
        <v>5</v>
      </c>
      <c r="D195" s="40" t="s">
        <v>5</v>
      </c>
      <c r="E195" s="40" t="s">
        <v>488</v>
      </c>
      <c r="F195" s="39" t="s">
        <v>5</v>
      </c>
      <c r="G195" s="63"/>
      <c r="H195" s="38"/>
      <c r="I195" s="38"/>
      <c r="J195" s="37">
        <f>SUBTOTAL(109,J196:J198)</f>
        <v>30244.800000000003</v>
      </c>
    </row>
    <row r="196" spans="1:10" x14ac:dyDescent="0.2">
      <c r="A196" s="25" t="s">
        <v>1273</v>
      </c>
      <c r="B196" s="24" t="s">
        <v>30</v>
      </c>
      <c r="C196" s="24" t="s">
        <v>31</v>
      </c>
      <c r="D196" s="24" t="s">
        <v>480</v>
      </c>
      <c r="E196" s="23" t="s">
        <v>481</v>
      </c>
      <c r="F196" s="22" t="s">
        <v>73</v>
      </c>
      <c r="G196" s="62"/>
      <c r="H196" s="21">
        <f t="shared" si="8"/>
        <v>5.23</v>
      </c>
      <c r="I196" s="21">
        <v>6.31</v>
      </c>
      <c r="J196" s="20">
        <f>TRUNC(G196*TRUNC(I196, 2), 2)</f>
        <v>0</v>
      </c>
    </row>
    <row r="197" spans="1:10" x14ac:dyDescent="0.2">
      <c r="A197" s="25" t="s">
        <v>1272</v>
      </c>
      <c r="B197" s="24" t="s">
        <v>30</v>
      </c>
      <c r="C197" s="24" t="s">
        <v>31</v>
      </c>
      <c r="D197" s="24" t="s">
        <v>482</v>
      </c>
      <c r="E197" s="23" t="s">
        <v>483</v>
      </c>
      <c r="F197" s="22" t="s">
        <v>73</v>
      </c>
      <c r="G197" s="62">
        <v>186.41</v>
      </c>
      <c r="H197" s="21">
        <f t="shared" si="8"/>
        <v>30.43</v>
      </c>
      <c r="I197" s="21">
        <v>36.67</v>
      </c>
      <c r="J197" s="20">
        <f>TRUNC(G197*TRUNC(I197, 2), 2)</f>
        <v>6835.65</v>
      </c>
    </row>
    <row r="198" spans="1:10" x14ac:dyDescent="0.2">
      <c r="A198" s="25" t="s">
        <v>1271</v>
      </c>
      <c r="B198" s="24" t="s">
        <v>110</v>
      </c>
      <c r="C198" s="24" t="s">
        <v>31</v>
      </c>
      <c r="D198" s="24" t="s">
        <v>489</v>
      </c>
      <c r="E198" s="23" t="s">
        <v>490</v>
      </c>
      <c r="F198" s="22" t="s">
        <v>97</v>
      </c>
      <c r="G198" s="62">
        <v>665.6</v>
      </c>
      <c r="H198" s="21">
        <f t="shared" si="8"/>
        <v>29.18</v>
      </c>
      <c r="I198" s="21">
        <v>35.17</v>
      </c>
      <c r="J198" s="20">
        <f>TRUNC(G198*TRUNC(I198, 2), 2)</f>
        <v>23409.15</v>
      </c>
    </row>
    <row r="199" spans="1:10" s="36" customFormat="1" x14ac:dyDescent="0.2">
      <c r="A199" s="30" t="s">
        <v>1270</v>
      </c>
      <c r="B199" s="29" t="s">
        <v>5</v>
      </c>
      <c r="C199" s="29" t="s">
        <v>5</v>
      </c>
      <c r="D199" s="29" t="s">
        <v>5</v>
      </c>
      <c r="E199" s="29" t="s">
        <v>491</v>
      </c>
      <c r="F199" s="28" t="s">
        <v>5</v>
      </c>
      <c r="G199" s="61"/>
      <c r="H199" s="27"/>
      <c r="I199" s="27"/>
      <c r="J199" s="26">
        <f>SUBTOTAL(109,J200:J203)</f>
        <v>18567.060000000001</v>
      </c>
    </row>
    <row r="200" spans="1:10" x14ac:dyDescent="0.2">
      <c r="A200" s="25" t="s">
        <v>1269</v>
      </c>
      <c r="B200" s="24" t="s">
        <v>30</v>
      </c>
      <c r="C200" s="24" t="s">
        <v>31</v>
      </c>
      <c r="D200" s="24" t="s">
        <v>492</v>
      </c>
      <c r="E200" s="23" t="s">
        <v>493</v>
      </c>
      <c r="F200" s="22" t="s">
        <v>73</v>
      </c>
      <c r="G200" s="62"/>
      <c r="H200" s="21">
        <f t="shared" si="8"/>
        <v>36.450000000000003</v>
      </c>
      <c r="I200" s="21">
        <v>43.93</v>
      </c>
      <c r="J200" s="20">
        <f>TRUNC(G200*TRUNC(I200, 2), 2)</f>
        <v>0</v>
      </c>
    </row>
    <row r="201" spans="1:10" x14ac:dyDescent="0.2">
      <c r="A201" s="25" t="s">
        <v>1268</v>
      </c>
      <c r="B201" s="24" t="s">
        <v>30</v>
      </c>
      <c r="C201" s="24" t="s">
        <v>31</v>
      </c>
      <c r="D201" s="24" t="s">
        <v>494</v>
      </c>
      <c r="E201" s="23" t="s">
        <v>495</v>
      </c>
      <c r="F201" s="22" t="s">
        <v>73</v>
      </c>
      <c r="G201" s="62">
        <v>353.08</v>
      </c>
      <c r="H201" s="21">
        <f t="shared" si="8"/>
        <v>23.13</v>
      </c>
      <c r="I201" s="21">
        <v>27.88</v>
      </c>
      <c r="J201" s="20">
        <f>TRUNC(G201*TRUNC(I201, 2), 2)</f>
        <v>9843.8700000000008</v>
      </c>
    </row>
    <row r="202" spans="1:10" x14ac:dyDescent="0.2">
      <c r="A202" s="25" t="s">
        <v>1267</v>
      </c>
      <c r="B202" s="24" t="s">
        <v>30</v>
      </c>
      <c r="C202" s="24" t="s">
        <v>31</v>
      </c>
      <c r="D202" s="24" t="s">
        <v>1252</v>
      </c>
      <c r="E202" s="23" t="s">
        <v>1251</v>
      </c>
      <c r="F202" s="22" t="s">
        <v>73</v>
      </c>
      <c r="G202" s="62">
        <v>290.42</v>
      </c>
      <c r="H202" s="21">
        <f t="shared" si="8"/>
        <v>23.13</v>
      </c>
      <c r="I202" s="21">
        <v>27.88</v>
      </c>
      <c r="J202" s="20">
        <f>TRUNC(G202*TRUNC(I202, 2), 2)</f>
        <v>8096.9</v>
      </c>
    </row>
    <row r="203" spans="1:10" ht="25.5" x14ac:dyDescent="0.2">
      <c r="A203" s="25" t="s">
        <v>1266</v>
      </c>
      <c r="B203" s="24" t="s">
        <v>30</v>
      </c>
      <c r="C203" s="24" t="s">
        <v>31</v>
      </c>
      <c r="D203" s="24" t="s">
        <v>1110</v>
      </c>
      <c r="E203" s="23" t="s">
        <v>1109</v>
      </c>
      <c r="F203" s="22" t="s">
        <v>73</v>
      </c>
      <c r="G203" s="62">
        <v>32.4</v>
      </c>
      <c r="H203" s="21">
        <f t="shared" si="8"/>
        <v>16.04</v>
      </c>
      <c r="I203" s="21">
        <v>19.329999999999998</v>
      </c>
      <c r="J203" s="20">
        <f>TRUNC(G203*TRUNC(I203, 2), 2)</f>
        <v>626.29</v>
      </c>
    </row>
    <row r="204" spans="1:10" x14ac:dyDescent="0.2">
      <c r="A204" s="30" t="s">
        <v>369</v>
      </c>
      <c r="B204" s="29" t="s">
        <v>5</v>
      </c>
      <c r="C204" s="29" t="s">
        <v>5</v>
      </c>
      <c r="D204" s="29" t="s">
        <v>5</v>
      </c>
      <c r="E204" s="29" t="s">
        <v>235</v>
      </c>
      <c r="F204" s="28" t="s">
        <v>5</v>
      </c>
      <c r="G204" s="61"/>
      <c r="H204" s="27"/>
      <c r="I204" s="27"/>
      <c r="J204" s="26">
        <f>SUBTOTAL(109,J205:J222)</f>
        <v>22508.730000000003</v>
      </c>
    </row>
    <row r="205" spans="1:10" s="36" customFormat="1" x14ac:dyDescent="0.2">
      <c r="A205" s="30" t="s">
        <v>371</v>
      </c>
      <c r="B205" s="29" t="s">
        <v>5</v>
      </c>
      <c r="C205" s="29" t="s">
        <v>5</v>
      </c>
      <c r="D205" s="29" t="s">
        <v>5</v>
      </c>
      <c r="E205" s="29" t="s">
        <v>310</v>
      </c>
      <c r="F205" s="28" t="s">
        <v>5</v>
      </c>
      <c r="G205" s="61"/>
      <c r="H205" s="27"/>
      <c r="I205" s="27"/>
      <c r="J205" s="26">
        <f>SUBTOTAL(109,J206:J208)</f>
        <v>3713.69</v>
      </c>
    </row>
    <row r="206" spans="1:10" ht="25.5" x14ac:dyDescent="0.2">
      <c r="A206" s="25" t="s">
        <v>372</v>
      </c>
      <c r="B206" s="24" t="s">
        <v>30</v>
      </c>
      <c r="C206" s="24" t="s">
        <v>31</v>
      </c>
      <c r="D206" s="24" t="s">
        <v>192</v>
      </c>
      <c r="E206" s="23" t="s">
        <v>193</v>
      </c>
      <c r="F206" s="22" t="s">
        <v>73</v>
      </c>
      <c r="G206" s="62">
        <v>118.38</v>
      </c>
      <c r="H206" s="21">
        <f t="shared" si="8"/>
        <v>17.829999999999998</v>
      </c>
      <c r="I206" s="21">
        <v>21.49</v>
      </c>
      <c r="J206" s="20">
        <f>TRUNC(G206*TRUNC(I206, 2), 2)</f>
        <v>2543.98</v>
      </c>
    </row>
    <row r="207" spans="1:10" ht="25.5" x14ac:dyDescent="0.2">
      <c r="A207" s="25" t="s">
        <v>373</v>
      </c>
      <c r="B207" s="24" t="s">
        <v>110</v>
      </c>
      <c r="C207" s="24" t="s">
        <v>31</v>
      </c>
      <c r="D207" s="24" t="s">
        <v>474</v>
      </c>
      <c r="E207" s="23" t="s">
        <v>475</v>
      </c>
      <c r="F207" s="22" t="s">
        <v>190</v>
      </c>
      <c r="G207" s="62">
        <v>53.86</v>
      </c>
      <c r="H207" s="21">
        <f t="shared" si="8"/>
        <v>17.239999999999998</v>
      </c>
      <c r="I207" s="21">
        <v>20.78</v>
      </c>
      <c r="J207" s="20">
        <f>TRUNC(G207*TRUNC(I207, 2), 2)</f>
        <v>1119.21</v>
      </c>
    </row>
    <row r="208" spans="1:10" ht="25.5" x14ac:dyDescent="0.2">
      <c r="A208" s="25" t="s">
        <v>374</v>
      </c>
      <c r="B208" s="24" t="s">
        <v>110</v>
      </c>
      <c r="C208" s="24" t="s">
        <v>31</v>
      </c>
      <c r="D208" s="24" t="s">
        <v>312</v>
      </c>
      <c r="E208" s="23" t="s">
        <v>313</v>
      </c>
      <c r="F208" s="22" t="s">
        <v>190</v>
      </c>
      <c r="G208" s="62">
        <v>1.35</v>
      </c>
      <c r="H208" s="21">
        <f t="shared" si="8"/>
        <v>31.04</v>
      </c>
      <c r="I208" s="21">
        <v>37.409999999999997</v>
      </c>
      <c r="J208" s="20">
        <f>TRUNC(G208*TRUNC(I208, 2), 2)</f>
        <v>50.5</v>
      </c>
    </row>
    <row r="209" spans="1:10" s="36" customFormat="1" x14ac:dyDescent="0.2">
      <c r="A209" s="30" t="s">
        <v>375</v>
      </c>
      <c r="B209" s="29" t="s">
        <v>5</v>
      </c>
      <c r="C209" s="29" t="s">
        <v>5</v>
      </c>
      <c r="D209" s="29" t="s">
        <v>5</v>
      </c>
      <c r="E209" s="29" t="s">
        <v>478</v>
      </c>
      <c r="F209" s="28" t="s">
        <v>5</v>
      </c>
      <c r="G209" s="61"/>
      <c r="H209" s="27"/>
      <c r="I209" s="27"/>
      <c r="J209" s="26">
        <f>SUBTOTAL(109,J210:J218)</f>
        <v>16578.900000000001</v>
      </c>
    </row>
    <row r="210" spans="1:10" x14ac:dyDescent="0.2">
      <c r="A210" s="41" t="s">
        <v>1265</v>
      </c>
      <c r="B210" s="40" t="s">
        <v>5</v>
      </c>
      <c r="C210" s="40" t="s">
        <v>5</v>
      </c>
      <c r="D210" s="40" t="s">
        <v>5</v>
      </c>
      <c r="E210" s="40" t="s">
        <v>479</v>
      </c>
      <c r="F210" s="39" t="s">
        <v>5</v>
      </c>
      <c r="G210" s="63"/>
      <c r="H210" s="38"/>
      <c r="I210" s="38"/>
      <c r="J210" s="37">
        <f>SUBTOTAL(109,J211:J214)</f>
        <v>6766.3099999999995</v>
      </c>
    </row>
    <row r="211" spans="1:10" x14ac:dyDescent="0.2">
      <c r="A211" s="25" t="s">
        <v>1264</v>
      </c>
      <c r="B211" s="24" t="s">
        <v>30</v>
      </c>
      <c r="C211" s="24" t="s">
        <v>31</v>
      </c>
      <c r="D211" s="24" t="s">
        <v>480</v>
      </c>
      <c r="E211" s="23" t="s">
        <v>481</v>
      </c>
      <c r="F211" s="22" t="s">
        <v>73</v>
      </c>
      <c r="G211" s="62">
        <v>142.15</v>
      </c>
      <c r="H211" s="21">
        <f t="shared" si="8"/>
        <v>5.23</v>
      </c>
      <c r="I211" s="21">
        <v>6.31</v>
      </c>
      <c r="J211" s="20">
        <f>TRUNC(G211*TRUNC(I211, 2), 2)</f>
        <v>896.96</v>
      </c>
    </row>
    <row r="212" spans="1:10" x14ac:dyDescent="0.2">
      <c r="A212" s="25" t="s">
        <v>1263</v>
      </c>
      <c r="B212" s="24" t="s">
        <v>30</v>
      </c>
      <c r="C212" s="24" t="s">
        <v>31</v>
      </c>
      <c r="D212" s="24" t="s">
        <v>482</v>
      </c>
      <c r="E212" s="23" t="s">
        <v>483</v>
      </c>
      <c r="F212" s="22" t="s">
        <v>73</v>
      </c>
      <c r="G212" s="62">
        <v>119.89</v>
      </c>
      <c r="H212" s="21">
        <f t="shared" ref="H212:H275" si="11">TRUNC(I212/(1+$B$6),2)</f>
        <v>30.43</v>
      </c>
      <c r="I212" s="21">
        <v>36.67</v>
      </c>
      <c r="J212" s="20">
        <f>TRUNC(G212*TRUNC(I212, 2), 2)</f>
        <v>4396.3599999999997</v>
      </c>
    </row>
    <row r="213" spans="1:10" x14ac:dyDescent="0.2">
      <c r="A213" s="25" t="s">
        <v>1262</v>
      </c>
      <c r="B213" s="24" t="s">
        <v>30</v>
      </c>
      <c r="C213" s="24" t="s">
        <v>31</v>
      </c>
      <c r="D213" s="24" t="s">
        <v>484</v>
      </c>
      <c r="E213" s="23" t="s">
        <v>485</v>
      </c>
      <c r="F213" s="22" t="s">
        <v>73</v>
      </c>
      <c r="G213" s="62">
        <v>22.26</v>
      </c>
      <c r="H213" s="21">
        <f t="shared" si="11"/>
        <v>24.63</v>
      </c>
      <c r="I213" s="21">
        <v>29.68</v>
      </c>
      <c r="J213" s="20">
        <f>TRUNC(G213*TRUNC(I213, 2), 2)</f>
        <v>660.67</v>
      </c>
    </row>
    <row r="214" spans="1:10" x14ac:dyDescent="0.2">
      <c r="A214" s="25" t="s">
        <v>1261</v>
      </c>
      <c r="B214" s="24" t="s">
        <v>110</v>
      </c>
      <c r="C214" s="24" t="s">
        <v>31</v>
      </c>
      <c r="D214" s="24" t="s">
        <v>486</v>
      </c>
      <c r="E214" s="23" t="s">
        <v>487</v>
      </c>
      <c r="F214" s="22" t="s">
        <v>97</v>
      </c>
      <c r="G214" s="62">
        <v>12.4</v>
      </c>
      <c r="H214" s="21">
        <f t="shared" si="11"/>
        <v>54.36</v>
      </c>
      <c r="I214" s="21">
        <v>65.510000000000005</v>
      </c>
      <c r="J214" s="20">
        <f>TRUNC(G214*TRUNC(I214, 2), 2)</f>
        <v>812.32</v>
      </c>
    </row>
    <row r="215" spans="1:10" x14ac:dyDescent="0.2">
      <c r="A215" s="41" t="s">
        <v>1260</v>
      </c>
      <c r="B215" s="40" t="s">
        <v>5</v>
      </c>
      <c r="C215" s="40" t="s">
        <v>5</v>
      </c>
      <c r="D215" s="40" t="s">
        <v>5</v>
      </c>
      <c r="E215" s="40" t="s">
        <v>488</v>
      </c>
      <c r="F215" s="39" t="s">
        <v>5</v>
      </c>
      <c r="G215" s="63"/>
      <c r="H215" s="38"/>
      <c r="I215" s="38"/>
      <c r="J215" s="37">
        <f>SUBTOTAL(109,J216:J218)</f>
        <v>9812.59</v>
      </c>
    </row>
    <row r="216" spans="1:10" x14ac:dyDescent="0.2">
      <c r="A216" s="25" t="s">
        <v>1259</v>
      </c>
      <c r="B216" s="24" t="s">
        <v>110</v>
      </c>
      <c r="C216" s="24" t="s">
        <v>31</v>
      </c>
      <c r="D216" s="24" t="s">
        <v>489</v>
      </c>
      <c r="E216" s="23" t="s">
        <v>490</v>
      </c>
      <c r="F216" s="22" t="s">
        <v>97</v>
      </c>
      <c r="G216" s="62">
        <v>51.2</v>
      </c>
      <c r="H216" s="21">
        <f t="shared" si="11"/>
        <v>29.18</v>
      </c>
      <c r="I216" s="21">
        <v>35.17</v>
      </c>
      <c r="J216" s="20">
        <f>TRUNC(G216*TRUNC(I216, 2), 2)</f>
        <v>1800.7</v>
      </c>
    </row>
    <row r="217" spans="1:10" x14ac:dyDescent="0.2">
      <c r="A217" s="25" t="s">
        <v>1258</v>
      </c>
      <c r="B217" s="24" t="s">
        <v>30</v>
      </c>
      <c r="C217" s="24" t="s">
        <v>31</v>
      </c>
      <c r="D217" s="24" t="s">
        <v>482</v>
      </c>
      <c r="E217" s="23" t="s">
        <v>483</v>
      </c>
      <c r="F217" s="22" t="s">
        <v>73</v>
      </c>
      <c r="G217" s="62">
        <v>186.41</v>
      </c>
      <c r="H217" s="21">
        <f t="shared" si="11"/>
        <v>30.43</v>
      </c>
      <c r="I217" s="21">
        <v>36.67</v>
      </c>
      <c r="J217" s="20">
        <f>TRUNC(G217*TRUNC(I217, 2), 2)</f>
        <v>6835.65</v>
      </c>
    </row>
    <row r="218" spans="1:10" x14ac:dyDescent="0.2">
      <c r="A218" s="25" t="s">
        <v>1257</v>
      </c>
      <c r="B218" s="24" t="s">
        <v>30</v>
      </c>
      <c r="C218" s="24" t="s">
        <v>31</v>
      </c>
      <c r="D218" s="24" t="s">
        <v>480</v>
      </c>
      <c r="E218" s="23" t="s">
        <v>481</v>
      </c>
      <c r="F218" s="22" t="s">
        <v>73</v>
      </c>
      <c r="G218" s="62">
        <v>186.41</v>
      </c>
      <c r="H218" s="21">
        <f t="shared" si="11"/>
        <v>5.23</v>
      </c>
      <c r="I218" s="21">
        <v>6.31</v>
      </c>
      <c r="J218" s="20">
        <f>TRUNC(G218*TRUNC(I218, 2), 2)</f>
        <v>1176.24</v>
      </c>
    </row>
    <row r="219" spans="1:10" s="36" customFormat="1" x14ac:dyDescent="0.2">
      <c r="A219" s="30" t="s">
        <v>1256</v>
      </c>
      <c r="B219" s="29" t="s">
        <v>5</v>
      </c>
      <c r="C219" s="29" t="s">
        <v>5</v>
      </c>
      <c r="D219" s="29" t="s">
        <v>5</v>
      </c>
      <c r="E219" s="29" t="s">
        <v>491</v>
      </c>
      <c r="F219" s="28" t="s">
        <v>5</v>
      </c>
      <c r="G219" s="61"/>
      <c r="H219" s="27"/>
      <c r="I219" s="27"/>
      <c r="J219" s="26">
        <f>SUBTOTAL(109,J220:J222)</f>
        <v>2216.14</v>
      </c>
    </row>
    <row r="220" spans="1:10" x14ac:dyDescent="0.2">
      <c r="A220" s="25" t="s">
        <v>1255</v>
      </c>
      <c r="B220" s="24" t="s">
        <v>30</v>
      </c>
      <c r="C220" s="24" t="s">
        <v>31</v>
      </c>
      <c r="D220" s="24" t="s">
        <v>492</v>
      </c>
      <c r="E220" s="23" t="s">
        <v>493</v>
      </c>
      <c r="F220" s="22" t="s">
        <v>73</v>
      </c>
      <c r="G220" s="62">
        <v>23.64</v>
      </c>
      <c r="H220" s="21">
        <f t="shared" si="11"/>
        <v>36.450000000000003</v>
      </c>
      <c r="I220" s="21">
        <v>43.93</v>
      </c>
      <c r="J220" s="20">
        <f>TRUNC(G220*TRUNC(I220, 2), 2)</f>
        <v>1038.5</v>
      </c>
    </row>
    <row r="221" spans="1:10" x14ac:dyDescent="0.2">
      <c r="A221" s="25" t="s">
        <v>1254</v>
      </c>
      <c r="B221" s="24" t="s">
        <v>30</v>
      </c>
      <c r="C221" s="24" t="s">
        <v>31</v>
      </c>
      <c r="D221" s="24" t="s">
        <v>494</v>
      </c>
      <c r="E221" s="23" t="s">
        <v>495</v>
      </c>
      <c r="F221" s="22" t="s">
        <v>73</v>
      </c>
      <c r="G221" s="62">
        <v>2.02</v>
      </c>
      <c r="H221" s="21">
        <f t="shared" si="11"/>
        <v>23.13</v>
      </c>
      <c r="I221" s="21">
        <v>27.88</v>
      </c>
      <c r="J221" s="20">
        <f>TRUNC(G221*TRUNC(I221, 2), 2)</f>
        <v>56.31</v>
      </c>
    </row>
    <row r="222" spans="1:10" x14ac:dyDescent="0.2">
      <c r="A222" s="25" t="s">
        <v>1253</v>
      </c>
      <c r="B222" s="24" t="s">
        <v>30</v>
      </c>
      <c r="C222" s="24" t="s">
        <v>31</v>
      </c>
      <c r="D222" s="24" t="s">
        <v>1252</v>
      </c>
      <c r="E222" s="23" t="s">
        <v>1251</v>
      </c>
      <c r="F222" s="22" t="s">
        <v>73</v>
      </c>
      <c r="G222" s="62">
        <v>40.22</v>
      </c>
      <c r="H222" s="21">
        <f t="shared" si="11"/>
        <v>23.13</v>
      </c>
      <c r="I222" s="21">
        <v>27.88</v>
      </c>
      <c r="J222" s="20">
        <f>TRUNC(G222*TRUNC(I222, 2), 2)</f>
        <v>1121.33</v>
      </c>
    </row>
    <row r="223" spans="1:10" x14ac:dyDescent="0.2">
      <c r="A223" s="30" t="s">
        <v>376</v>
      </c>
      <c r="B223" s="29" t="s">
        <v>5</v>
      </c>
      <c r="C223" s="29" t="s">
        <v>5</v>
      </c>
      <c r="D223" s="29" t="s">
        <v>5</v>
      </c>
      <c r="E223" s="29" t="s">
        <v>349</v>
      </c>
      <c r="F223" s="28" t="s">
        <v>5</v>
      </c>
      <c r="G223" s="61"/>
      <c r="H223" s="27"/>
      <c r="I223" s="27"/>
      <c r="J223" s="26">
        <f>SUBTOTAL(109,J224:J241)</f>
        <v>4525.67</v>
      </c>
    </row>
    <row r="224" spans="1:10" s="36" customFormat="1" x14ac:dyDescent="0.2">
      <c r="A224" s="30" t="s">
        <v>378</v>
      </c>
      <c r="B224" s="29" t="s">
        <v>5</v>
      </c>
      <c r="C224" s="29" t="s">
        <v>5</v>
      </c>
      <c r="D224" s="29" t="s">
        <v>5</v>
      </c>
      <c r="E224" s="29" t="s">
        <v>230</v>
      </c>
      <c r="F224" s="28" t="s">
        <v>5</v>
      </c>
      <c r="G224" s="61"/>
      <c r="H224" s="27"/>
      <c r="I224" s="27"/>
      <c r="J224" s="26">
        <f>SUBTOTAL(109,J225:J232)</f>
        <v>4068.7599999999998</v>
      </c>
    </row>
    <row r="225" spans="1:10" x14ac:dyDescent="0.2">
      <c r="A225" s="25" t="s">
        <v>379</v>
      </c>
      <c r="B225" s="24" t="s">
        <v>110</v>
      </c>
      <c r="C225" s="24" t="s">
        <v>31</v>
      </c>
      <c r="D225" s="24" t="s">
        <v>352</v>
      </c>
      <c r="E225" s="23" t="s">
        <v>353</v>
      </c>
      <c r="F225" s="22" t="s">
        <v>104</v>
      </c>
      <c r="G225" s="62">
        <v>208</v>
      </c>
      <c r="H225" s="21">
        <f t="shared" si="11"/>
        <v>7.42</v>
      </c>
      <c r="I225" s="21">
        <v>8.9499999999999993</v>
      </c>
      <c r="J225" s="20">
        <f t="shared" ref="J225:J232" si="12">TRUNC(G225*TRUNC(I225, 2), 2)</f>
        <v>1861.6</v>
      </c>
    </row>
    <row r="226" spans="1:10" x14ac:dyDescent="0.2">
      <c r="A226" s="25" t="s">
        <v>382</v>
      </c>
      <c r="B226" s="24" t="s">
        <v>110</v>
      </c>
      <c r="C226" s="24" t="s">
        <v>31</v>
      </c>
      <c r="D226" s="24" t="s">
        <v>355</v>
      </c>
      <c r="E226" s="23" t="s">
        <v>356</v>
      </c>
      <c r="F226" s="22" t="s">
        <v>104</v>
      </c>
      <c r="G226" s="62">
        <v>8</v>
      </c>
      <c r="H226" s="21">
        <f t="shared" si="11"/>
        <v>8.82</v>
      </c>
      <c r="I226" s="21">
        <v>10.63</v>
      </c>
      <c r="J226" s="20">
        <f t="shared" si="12"/>
        <v>85.04</v>
      </c>
    </row>
    <row r="227" spans="1:10" x14ac:dyDescent="0.2">
      <c r="A227" s="25" t="s">
        <v>385</v>
      </c>
      <c r="B227" s="24" t="s">
        <v>110</v>
      </c>
      <c r="C227" s="24" t="s">
        <v>31</v>
      </c>
      <c r="D227" s="24" t="s">
        <v>358</v>
      </c>
      <c r="E227" s="23" t="s">
        <v>359</v>
      </c>
      <c r="F227" s="22" t="s">
        <v>104</v>
      </c>
      <c r="G227" s="62">
        <v>182</v>
      </c>
      <c r="H227" s="21">
        <f t="shared" si="11"/>
        <v>9.67</v>
      </c>
      <c r="I227" s="21">
        <v>11.66</v>
      </c>
      <c r="J227" s="20">
        <f t="shared" si="12"/>
        <v>2122.12</v>
      </c>
    </row>
    <row r="228" spans="1:10" x14ac:dyDescent="0.2">
      <c r="A228" s="25" t="s">
        <v>388</v>
      </c>
      <c r="B228" s="24" t="s">
        <v>30</v>
      </c>
      <c r="C228" s="24" t="s">
        <v>31</v>
      </c>
      <c r="D228" s="24" t="s">
        <v>360</v>
      </c>
      <c r="E228" s="23" t="s">
        <v>361</v>
      </c>
      <c r="F228" s="22" t="s">
        <v>97</v>
      </c>
      <c r="G228" s="62"/>
      <c r="H228" s="21">
        <f t="shared" si="11"/>
        <v>8.59</v>
      </c>
      <c r="I228" s="21">
        <v>10.36</v>
      </c>
      <c r="J228" s="20">
        <f t="shared" si="12"/>
        <v>0</v>
      </c>
    </row>
    <row r="229" spans="1:10" x14ac:dyDescent="0.2">
      <c r="A229" s="25" t="s">
        <v>391</v>
      </c>
      <c r="B229" s="24" t="s">
        <v>30</v>
      </c>
      <c r="C229" s="24" t="s">
        <v>31</v>
      </c>
      <c r="D229" s="24" t="s">
        <v>362</v>
      </c>
      <c r="E229" s="23" t="s">
        <v>363</v>
      </c>
      <c r="F229" s="22" t="s">
        <v>97</v>
      </c>
      <c r="G229" s="62"/>
      <c r="H229" s="21">
        <f t="shared" si="11"/>
        <v>8.93</v>
      </c>
      <c r="I229" s="21">
        <v>10.77</v>
      </c>
      <c r="J229" s="20">
        <f t="shared" si="12"/>
        <v>0</v>
      </c>
    </row>
    <row r="230" spans="1:10" ht="25.5" x14ac:dyDescent="0.2">
      <c r="A230" s="25" t="s">
        <v>394</v>
      </c>
      <c r="B230" s="24" t="s">
        <v>110</v>
      </c>
      <c r="C230" s="24" t="s">
        <v>31</v>
      </c>
      <c r="D230" s="24" t="s">
        <v>1250</v>
      </c>
      <c r="E230" s="23" t="s">
        <v>1249</v>
      </c>
      <c r="F230" s="22" t="s">
        <v>97</v>
      </c>
      <c r="G230" s="62"/>
      <c r="H230" s="21">
        <f t="shared" si="11"/>
        <v>8.23</v>
      </c>
      <c r="I230" s="21">
        <v>9.92</v>
      </c>
      <c r="J230" s="20">
        <f t="shared" si="12"/>
        <v>0</v>
      </c>
    </row>
    <row r="231" spans="1:10" ht="25.5" x14ac:dyDescent="0.2">
      <c r="A231" s="25" t="s">
        <v>397</v>
      </c>
      <c r="B231" s="24" t="s">
        <v>110</v>
      </c>
      <c r="C231" s="24" t="s">
        <v>31</v>
      </c>
      <c r="D231" s="24" t="s">
        <v>364</v>
      </c>
      <c r="E231" s="23" t="s">
        <v>365</v>
      </c>
      <c r="F231" s="22" t="s">
        <v>104</v>
      </c>
      <c r="G231" s="62"/>
      <c r="H231" s="21">
        <f t="shared" si="11"/>
        <v>189.54</v>
      </c>
      <c r="I231" s="21">
        <v>228.38</v>
      </c>
      <c r="J231" s="20">
        <f t="shared" si="12"/>
        <v>0</v>
      </c>
    </row>
    <row r="232" spans="1:10" x14ac:dyDescent="0.2">
      <c r="A232" s="25" t="s">
        <v>400</v>
      </c>
      <c r="B232" s="24" t="s">
        <v>30</v>
      </c>
      <c r="C232" s="24" t="s">
        <v>31</v>
      </c>
      <c r="D232" s="24" t="s">
        <v>366</v>
      </c>
      <c r="E232" s="23" t="s">
        <v>367</v>
      </c>
      <c r="F232" s="22" t="s">
        <v>97</v>
      </c>
      <c r="G232" s="62"/>
      <c r="H232" s="21">
        <f t="shared" si="11"/>
        <v>10.8</v>
      </c>
      <c r="I232" s="21">
        <v>13.02</v>
      </c>
      <c r="J232" s="20">
        <f t="shared" si="12"/>
        <v>0</v>
      </c>
    </row>
    <row r="233" spans="1:10" s="36" customFormat="1" x14ac:dyDescent="0.2">
      <c r="A233" s="30" t="s">
        <v>411</v>
      </c>
      <c r="B233" s="29" t="s">
        <v>5</v>
      </c>
      <c r="C233" s="29" t="s">
        <v>5</v>
      </c>
      <c r="D233" s="29" t="s">
        <v>5</v>
      </c>
      <c r="E233" s="29" t="s">
        <v>235</v>
      </c>
      <c r="F233" s="28" t="s">
        <v>5</v>
      </c>
      <c r="G233" s="61"/>
      <c r="H233" s="27"/>
      <c r="I233" s="27"/>
      <c r="J233" s="26">
        <f>SUBTOTAL(109,J234:J241)</f>
        <v>456.90999999999997</v>
      </c>
    </row>
    <row r="234" spans="1:10" x14ac:dyDescent="0.2">
      <c r="A234" s="25" t="s">
        <v>412</v>
      </c>
      <c r="B234" s="24" t="s">
        <v>110</v>
      </c>
      <c r="C234" s="24" t="s">
        <v>31</v>
      </c>
      <c r="D234" s="24" t="s">
        <v>352</v>
      </c>
      <c r="E234" s="23" t="s">
        <v>353</v>
      </c>
      <c r="F234" s="22" t="s">
        <v>104</v>
      </c>
      <c r="G234" s="62">
        <v>26</v>
      </c>
      <c r="H234" s="21">
        <f t="shared" si="11"/>
        <v>7.42</v>
      </c>
      <c r="I234" s="21">
        <v>8.9499999999999993</v>
      </c>
      <c r="J234" s="20">
        <f t="shared" ref="J234:J241" si="13">TRUNC(G234*TRUNC(I234, 2), 2)</f>
        <v>232.7</v>
      </c>
    </row>
    <row r="235" spans="1:10" x14ac:dyDescent="0.2">
      <c r="A235" s="25" t="s">
        <v>413</v>
      </c>
      <c r="B235" s="24" t="s">
        <v>110</v>
      </c>
      <c r="C235" s="24" t="s">
        <v>31</v>
      </c>
      <c r="D235" s="24" t="s">
        <v>355</v>
      </c>
      <c r="E235" s="23" t="s">
        <v>356</v>
      </c>
      <c r="F235" s="22" t="s">
        <v>104</v>
      </c>
      <c r="G235" s="62">
        <v>1</v>
      </c>
      <c r="H235" s="21">
        <f t="shared" si="11"/>
        <v>8.82</v>
      </c>
      <c r="I235" s="21">
        <v>10.63</v>
      </c>
      <c r="J235" s="20">
        <f t="shared" si="13"/>
        <v>10.63</v>
      </c>
    </row>
    <row r="236" spans="1:10" x14ac:dyDescent="0.2">
      <c r="A236" s="25" t="s">
        <v>414</v>
      </c>
      <c r="B236" s="24" t="s">
        <v>110</v>
      </c>
      <c r="C236" s="24" t="s">
        <v>31</v>
      </c>
      <c r="D236" s="24" t="s">
        <v>358</v>
      </c>
      <c r="E236" s="23" t="s">
        <v>359</v>
      </c>
      <c r="F236" s="22" t="s">
        <v>104</v>
      </c>
      <c r="G236" s="62">
        <v>14</v>
      </c>
      <c r="H236" s="21">
        <f t="shared" si="11"/>
        <v>9.67</v>
      </c>
      <c r="I236" s="21">
        <v>11.66</v>
      </c>
      <c r="J236" s="20">
        <f t="shared" si="13"/>
        <v>163.24</v>
      </c>
    </row>
    <row r="237" spans="1:10" x14ac:dyDescent="0.2">
      <c r="A237" s="25" t="s">
        <v>415</v>
      </c>
      <c r="B237" s="24" t="s">
        <v>30</v>
      </c>
      <c r="C237" s="24" t="s">
        <v>31</v>
      </c>
      <c r="D237" s="24" t="s">
        <v>360</v>
      </c>
      <c r="E237" s="23" t="s">
        <v>361</v>
      </c>
      <c r="F237" s="22" t="s">
        <v>97</v>
      </c>
      <c r="G237" s="62">
        <v>4.8600000000000003</v>
      </c>
      <c r="H237" s="21">
        <f t="shared" si="11"/>
        <v>8.59</v>
      </c>
      <c r="I237" s="21">
        <v>10.36</v>
      </c>
      <c r="J237" s="20">
        <f t="shared" si="13"/>
        <v>50.34</v>
      </c>
    </row>
    <row r="238" spans="1:10" x14ac:dyDescent="0.2">
      <c r="A238" s="25" t="s">
        <v>416</v>
      </c>
      <c r="B238" s="24" t="s">
        <v>30</v>
      </c>
      <c r="C238" s="24" t="s">
        <v>31</v>
      </c>
      <c r="D238" s="24" t="s">
        <v>362</v>
      </c>
      <c r="E238" s="23" t="s">
        <v>363</v>
      </c>
      <c r="F238" s="22" t="s">
        <v>97</v>
      </c>
      <c r="G238" s="62"/>
      <c r="H238" s="21">
        <f t="shared" si="11"/>
        <v>8.93</v>
      </c>
      <c r="I238" s="21">
        <v>10.77</v>
      </c>
      <c r="J238" s="20">
        <f t="shared" si="13"/>
        <v>0</v>
      </c>
    </row>
    <row r="239" spans="1:10" x14ac:dyDescent="0.2">
      <c r="A239" s="25" t="s">
        <v>417</v>
      </c>
      <c r="B239" s="24" t="s">
        <v>30</v>
      </c>
      <c r="C239" s="24" t="s">
        <v>31</v>
      </c>
      <c r="D239" s="24" t="s">
        <v>366</v>
      </c>
      <c r="E239" s="23" t="s">
        <v>367</v>
      </c>
      <c r="F239" s="22" t="s">
        <v>97</v>
      </c>
      <c r="G239" s="62"/>
      <c r="H239" s="21">
        <f t="shared" si="11"/>
        <v>10.8</v>
      </c>
      <c r="I239" s="21">
        <v>13.02</v>
      </c>
      <c r="J239" s="20">
        <f t="shared" si="13"/>
        <v>0</v>
      </c>
    </row>
    <row r="240" spans="1:10" ht="25.5" x14ac:dyDescent="0.2">
      <c r="A240" s="25" t="s">
        <v>418</v>
      </c>
      <c r="B240" s="24" t="s">
        <v>110</v>
      </c>
      <c r="C240" s="24" t="s">
        <v>31</v>
      </c>
      <c r="D240" s="24" t="s">
        <v>1250</v>
      </c>
      <c r="E240" s="23" t="s">
        <v>1249</v>
      </c>
      <c r="F240" s="22" t="s">
        <v>97</v>
      </c>
      <c r="G240" s="62"/>
      <c r="H240" s="21">
        <f t="shared" si="11"/>
        <v>8.23</v>
      </c>
      <c r="I240" s="21">
        <v>9.92</v>
      </c>
      <c r="J240" s="20">
        <f t="shared" si="13"/>
        <v>0</v>
      </c>
    </row>
    <row r="241" spans="1:10" ht="25.5" x14ac:dyDescent="0.2">
      <c r="A241" s="25" t="s">
        <v>419</v>
      </c>
      <c r="B241" s="24" t="s">
        <v>110</v>
      </c>
      <c r="C241" s="24" t="s">
        <v>31</v>
      </c>
      <c r="D241" s="24" t="s">
        <v>364</v>
      </c>
      <c r="E241" s="23" t="s">
        <v>365</v>
      </c>
      <c r="F241" s="22" t="s">
        <v>104</v>
      </c>
      <c r="G241" s="62"/>
      <c r="H241" s="21">
        <f t="shared" si="11"/>
        <v>189.54</v>
      </c>
      <c r="I241" s="21">
        <v>228.38</v>
      </c>
      <c r="J241" s="20">
        <f t="shared" si="13"/>
        <v>0</v>
      </c>
    </row>
    <row r="242" spans="1:10" x14ac:dyDescent="0.2">
      <c r="A242" s="30" t="s">
        <v>420</v>
      </c>
      <c r="B242" s="29" t="s">
        <v>5</v>
      </c>
      <c r="C242" s="29" t="s">
        <v>5</v>
      </c>
      <c r="D242" s="29" t="s">
        <v>5</v>
      </c>
      <c r="E242" s="29" t="s">
        <v>370</v>
      </c>
      <c r="F242" s="28" t="s">
        <v>5</v>
      </c>
      <c r="G242" s="61"/>
      <c r="H242" s="27"/>
      <c r="I242" s="27"/>
      <c r="J242" s="26">
        <f>SUBTOTAL(109,J243:J252)</f>
        <v>0</v>
      </c>
    </row>
    <row r="243" spans="1:10" s="36" customFormat="1" x14ac:dyDescent="0.2">
      <c r="A243" s="30" t="s">
        <v>422</v>
      </c>
      <c r="B243" s="29" t="s">
        <v>5</v>
      </c>
      <c r="C243" s="29" t="s">
        <v>5</v>
      </c>
      <c r="D243" s="29" t="s">
        <v>5</v>
      </c>
      <c r="E243" s="29" t="s">
        <v>230</v>
      </c>
      <c r="F243" s="28" t="s">
        <v>5</v>
      </c>
      <c r="G243" s="61"/>
      <c r="H243" s="27"/>
      <c r="I243" s="27"/>
      <c r="J243" s="26">
        <f>SUBTOTAL(109,J244:J247)</f>
        <v>0</v>
      </c>
    </row>
    <row r="244" spans="1:10" x14ac:dyDescent="0.2">
      <c r="A244" s="25" t="s">
        <v>423</v>
      </c>
      <c r="B244" s="24" t="s">
        <v>110</v>
      </c>
      <c r="C244" s="24" t="s">
        <v>31</v>
      </c>
      <c r="D244" s="24" t="s">
        <v>352</v>
      </c>
      <c r="E244" s="23" t="s">
        <v>353</v>
      </c>
      <c r="F244" s="22" t="s">
        <v>104</v>
      </c>
      <c r="G244" s="62"/>
      <c r="H244" s="21">
        <f t="shared" si="11"/>
        <v>7.42</v>
      </c>
      <c r="I244" s="21">
        <v>8.9499999999999993</v>
      </c>
      <c r="J244" s="20">
        <f>TRUNC(G244*TRUNC(I244, 2), 2)</f>
        <v>0</v>
      </c>
    </row>
    <row r="245" spans="1:10" x14ac:dyDescent="0.2">
      <c r="A245" s="25" t="s">
        <v>426</v>
      </c>
      <c r="B245" s="24" t="s">
        <v>30</v>
      </c>
      <c r="C245" s="24" t="s">
        <v>31</v>
      </c>
      <c r="D245" s="24" t="s">
        <v>360</v>
      </c>
      <c r="E245" s="23" t="s">
        <v>361</v>
      </c>
      <c r="F245" s="22" t="s">
        <v>97</v>
      </c>
      <c r="G245" s="62"/>
      <c r="H245" s="21">
        <f t="shared" si="11"/>
        <v>8.59</v>
      </c>
      <c r="I245" s="21">
        <v>10.36</v>
      </c>
      <c r="J245" s="20">
        <f>TRUNC(G245*TRUNC(I245, 2), 2)</f>
        <v>0</v>
      </c>
    </row>
    <row r="246" spans="1:10" ht="25.5" x14ac:dyDescent="0.2">
      <c r="A246" s="25" t="s">
        <v>429</v>
      </c>
      <c r="B246" s="24" t="s">
        <v>30</v>
      </c>
      <c r="C246" s="24" t="s">
        <v>31</v>
      </c>
      <c r="D246" s="24" t="s">
        <v>589</v>
      </c>
      <c r="E246" s="23" t="s">
        <v>590</v>
      </c>
      <c r="F246" s="22" t="s">
        <v>108</v>
      </c>
      <c r="G246" s="62"/>
      <c r="H246" s="21">
        <f t="shared" si="11"/>
        <v>158.22</v>
      </c>
      <c r="I246" s="21">
        <v>190.65</v>
      </c>
      <c r="J246" s="20">
        <f>TRUNC(G246*TRUNC(I246, 2), 2)</f>
        <v>0</v>
      </c>
    </row>
    <row r="247" spans="1:10" ht="25.5" x14ac:dyDescent="0.2">
      <c r="A247" s="25" t="s">
        <v>432</v>
      </c>
      <c r="B247" s="24" t="s">
        <v>110</v>
      </c>
      <c r="C247" s="24" t="s">
        <v>31</v>
      </c>
      <c r="D247" s="24" t="s">
        <v>1250</v>
      </c>
      <c r="E247" s="23" t="s">
        <v>1249</v>
      </c>
      <c r="F247" s="22" t="s">
        <v>97</v>
      </c>
      <c r="G247" s="62"/>
      <c r="H247" s="21">
        <f t="shared" si="11"/>
        <v>8.23</v>
      </c>
      <c r="I247" s="21">
        <v>9.92</v>
      </c>
      <c r="J247" s="20">
        <f>TRUNC(G247*TRUNC(I247, 2), 2)</f>
        <v>0</v>
      </c>
    </row>
    <row r="248" spans="1:10" s="36" customFormat="1" x14ac:dyDescent="0.2">
      <c r="A248" s="30" t="s">
        <v>465</v>
      </c>
      <c r="B248" s="29" t="s">
        <v>5</v>
      </c>
      <c r="C248" s="29" t="s">
        <v>5</v>
      </c>
      <c r="D248" s="29" t="s">
        <v>5</v>
      </c>
      <c r="E248" s="29" t="s">
        <v>235</v>
      </c>
      <c r="F248" s="28" t="s">
        <v>5</v>
      </c>
      <c r="G248" s="61"/>
      <c r="H248" s="27"/>
      <c r="I248" s="27"/>
      <c r="J248" s="26">
        <f>SUBTOTAL(109,J249:J252)</f>
        <v>0</v>
      </c>
    </row>
    <row r="249" spans="1:10" x14ac:dyDescent="0.2">
      <c r="A249" s="25" t="s">
        <v>466</v>
      </c>
      <c r="B249" s="24" t="s">
        <v>110</v>
      </c>
      <c r="C249" s="24" t="s">
        <v>31</v>
      </c>
      <c r="D249" s="24" t="s">
        <v>352</v>
      </c>
      <c r="E249" s="23" t="s">
        <v>353</v>
      </c>
      <c r="F249" s="22" t="s">
        <v>104</v>
      </c>
      <c r="G249" s="62"/>
      <c r="H249" s="21">
        <f t="shared" si="11"/>
        <v>7.42</v>
      </c>
      <c r="I249" s="21">
        <v>8.9499999999999993</v>
      </c>
      <c r="J249" s="20">
        <f>TRUNC(G249*TRUNC(I249, 2), 2)</f>
        <v>0</v>
      </c>
    </row>
    <row r="250" spans="1:10" x14ac:dyDescent="0.2">
      <c r="A250" s="25" t="s">
        <v>467</v>
      </c>
      <c r="B250" s="24" t="s">
        <v>30</v>
      </c>
      <c r="C250" s="24" t="s">
        <v>31</v>
      </c>
      <c r="D250" s="24" t="s">
        <v>360</v>
      </c>
      <c r="E250" s="23" t="s">
        <v>361</v>
      </c>
      <c r="F250" s="22" t="s">
        <v>97</v>
      </c>
      <c r="G250" s="62"/>
      <c r="H250" s="21">
        <f t="shared" si="11"/>
        <v>8.59</v>
      </c>
      <c r="I250" s="21">
        <v>10.36</v>
      </c>
      <c r="J250" s="20">
        <f>TRUNC(G250*TRUNC(I250, 2), 2)</f>
        <v>0</v>
      </c>
    </row>
    <row r="251" spans="1:10" ht="25.5" x14ac:dyDescent="0.2">
      <c r="A251" s="25" t="s">
        <v>468</v>
      </c>
      <c r="B251" s="24" t="s">
        <v>30</v>
      </c>
      <c r="C251" s="24" t="s">
        <v>31</v>
      </c>
      <c r="D251" s="24" t="s">
        <v>589</v>
      </c>
      <c r="E251" s="23" t="s">
        <v>590</v>
      </c>
      <c r="F251" s="22" t="s">
        <v>108</v>
      </c>
      <c r="G251" s="62"/>
      <c r="H251" s="21">
        <f t="shared" si="11"/>
        <v>158.22</v>
      </c>
      <c r="I251" s="21">
        <v>190.65</v>
      </c>
      <c r="J251" s="20">
        <f>TRUNC(G251*TRUNC(I251, 2), 2)</f>
        <v>0</v>
      </c>
    </row>
    <row r="252" spans="1:10" ht="25.5" x14ac:dyDescent="0.2">
      <c r="A252" s="25" t="s">
        <v>469</v>
      </c>
      <c r="B252" s="24" t="s">
        <v>110</v>
      </c>
      <c r="C252" s="24" t="s">
        <v>31</v>
      </c>
      <c r="D252" s="24" t="s">
        <v>1250</v>
      </c>
      <c r="E252" s="23" t="s">
        <v>1249</v>
      </c>
      <c r="F252" s="22" t="s">
        <v>97</v>
      </c>
      <c r="G252" s="62"/>
      <c r="H252" s="21">
        <f t="shared" si="11"/>
        <v>8.23</v>
      </c>
      <c r="I252" s="21">
        <v>9.92</v>
      </c>
      <c r="J252" s="20">
        <f>TRUNC(G252*TRUNC(I252, 2), 2)</f>
        <v>0</v>
      </c>
    </row>
    <row r="253" spans="1:10" x14ac:dyDescent="0.2">
      <c r="A253" s="30" t="s">
        <v>470</v>
      </c>
      <c r="B253" s="29" t="s">
        <v>5</v>
      </c>
      <c r="C253" s="29" t="s">
        <v>5</v>
      </c>
      <c r="D253" s="29" t="s">
        <v>5</v>
      </c>
      <c r="E253" s="29" t="s">
        <v>377</v>
      </c>
      <c r="F253" s="28" t="s">
        <v>5</v>
      </c>
      <c r="G253" s="61"/>
      <c r="H253" s="27"/>
      <c r="I253" s="27"/>
      <c r="J253" s="26">
        <f>SUBTOTAL(109,J254:J303)</f>
        <v>19760.16</v>
      </c>
    </row>
    <row r="254" spans="1:10" s="36" customFormat="1" x14ac:dyDescent="0.2">
      <c r="A254" s="30" t="s">
        <v>471</v>
      </c>
      <c r="B254" s="29" t="s">
        <v>5</v>
      </c>
      <c r="C254" s="29" t="s">
        <v>5</v>
      </c>
      <c r="D254" s="29" t="s">
        <v>5</v>
      </c>
      <c r="E254" s="29" t="s">
        <v>230</v>
      </c>
      <c r="F254" s="28" t="s">
        <v>5</v>
      </c>
      <c r="G254" s="61"/>
      <c r="H254" s="27"/>
      <c r="I254" s="27"/>
      <c r="J254" s="26">
        <f>SUBTOTAL(109,J255:J278)</f>
        <v>19060.669999999998</v>
      </c>
    </row>
    <row r="255" spans="1:10" x14ac:dyDescent="0.2">
      <c r="A255" s="25" t="s">
        <v>472</v>
      </c>
      <c r="B255" s="24" t="s">
        <v>30</v>
      </c>
      <c r="C255" s="24" t="s">
        <v>31</v>
      </c>
      <c r="D255" s="24" t="s">
        <v>380</v>
      </c>
      <c r="E255" s="23" t="s">
        <v>381</v>
      </c>
      <c r="F255" s="22" t="s">
        <v>108</v>
      </c>
      <c r="G255" s="62"/>
      <c r="H255" s="21">
        <f t="shared" si="11"/>
        <v>61.19</v>
      </c>
      <c r="I255" s="21">
        <v>73.73</v>
      </c>
      <c r="J255" s="20">
        <f t="shared" ref="J255:J278" si="14">TRUNC(G255*TRUNC(I255, 2), 2)</f>
        <v>0</v>
      </c>
    </row>
    <row r="256" spans="1:10" x14ac:dyDescent="0.2">
      <c r="A256" s="25" t="s">
        <v>473</v>
      </c>
      <c r="B256" s="24" t="s">
        <v>110</v>
      </c>
      <c r="C256" s="24" t="s">
        <v>31</v>
      </c>
      <c r="D256" s="24" t="s">
        <v>1225</v>
      </c>
      <c r="E256" s="23" t="s">
        <v>1224</v>
      </c>
      <c r="F256" s="22" t="s">
        <v>104</v>
      </c>
      <c r="G256" s="62">
        <v>13</v>
      </c>
      <c r="H256" s="21">
        <f t="shared" si="11"/>
        <v>25.1</v>
      </c>
      <c r="I256" s="21">
        <v>30.25</v>
      </c>
      <c r="J256" s="20">
        <f t="shared" si="14"/>
        <v>393.25</v>
      </c>
    </row>
    <row r="257" spans="1:10" x14ac:dyDescent="0.2">
      <c r="A257" s="25" t="s">
        <v>476</v>
      </c>
      <c r="B257" s="24" t="s">
        <v>30</v>
      </c>
      <c r="C257" s="24" t="s">
        <v>31</v>
      </c>
      <c r="D257" s="24" t="s">
        <v>383</v>
      </c>
      <c r="E257" s="23" t="s">
        <v>384</v>
      </c>
      <c r="F257" s="22" t="s">
        <v>108</v>
      </c>
      <c r="G257" s="62">
        <v>13</v>
      </c>
      <c r="H257" s="21">
        <f t="shared" si="11"/>
        <v>4.75</v>
      </c>
      <c r="I257" s="21">
        <v>5.73</v>
      </c>
      <c r="J257" s="20">
        <f t="shared" si="14"/>
        <v>74.489999999999995</v>
      </c>
    </row>
    <row r="258" spans="1:10" x14ac:dyDescent="0.2">
      <c r="A258" s="25" t="s">
        <v>1248</v>
      </c>
      <c r="B258" s="24" t="s">
        <v>30</v>
      </c>
      <c r="C258" s="24" t="s">
        <v>31</v>
      </c>
      <c r="D258" s="24" t="s">
        <v>1221</v>
      </c>
      <c r="E258" s="23" t="s">
        <v>1220</v>
      </c>
      <c r="F258" s="22" t="s">
        <v>108</v>
      </c>
      <c r="G258" s="62">
        <v>13</v>
      </c>
      <c r="H258" s="21">
        <f t="shared" si="11"/>
        <v>10.75</v>
      </c>
      <c r="I258" s="21">
        <v>12.96</v>
      </c>
      <c r="J258" s="20">
        <f t="shared" si="14"/>
        <v>168.48</v>
      </c>
    </row>
    <row r="259" spans="1:10" x14ac:dyDescent="0.2">
      <c r="A259" s="25" t="s">
        <v>1247</v>
      </c>
      <c r="B259" s="24" t="s">
        <v>30</v>
      </c>
      <c r="C259" s="24" t="s">
        <v>31</v>
      </c>
      <c r="D259" s="24" t="s">
        <v>1218</v>
      </c>
      <c r="E259" s="23" t="s">
        <v>1217</v>
      </c>
      <c r="F259" s="22" t="s">
        <v>108</v>
      </c>
      <c r="G259" s="62">
        <v>130</v>
      </c>
      <c r="H259" s="21">
        <f t="shared" si="11"/>
        <v>11.03</v>
      </c>
      <c r="I259" s="21">
        <v>13.3</v>
      </c>
      <c r="J259" s="20">
        <f t="shared" si="14"/>
        <v>1729</v>
      </c>
    </row>
    <row r="260" spans="1:10" x14ac:dyDescent="0.2">
      <c r="A260" s="25" t="s">
        <v>1246</v>
      </c>
      <c r="B260" s="24" t="s">
        <v>30</v>
      </c>
      <c r="C260" s="24" t="s">
        <v>31</v>
      </c>
      <c r="D260" s="24" t="s">
        <v>1215</v>
      </c>
      <c r="E260" s="23" t="s">
        <v>1214</v>
      </c>
      <c r="F260" s="22" t="s">
        <v>108</v>
      </c>
      <c r="G260" s="62">
        <v>91</v>
      </c>
      <c r="H260" s="21">
        <f t="shared" si="11"/>
        <v>15.01</v>
      </c>
      <c r="I260" s="21">
        <v>18.09</v>
      </c>
      <c r="J260" s="20">
        <f t="shared" si="14"/>
        <v>1646.19</v>
      </c>
    </row>
    <row r="261" spans="1:10" x14ac:dyDescent="0.2">
      <c r="A261" s="25" t="s">
        <v>1245</v>
      </c>
      <c r="B261" s="24" t="s">
        <v>30</v>
      </c>
      <c r="C261" s="24" t="s">
        <v>31</v>
      </c>
      <c r="D261" s="24" t="s">
        <v>1212</v>
      </c>
      <c r="E261" s="23" t="s">
        <v>1211</v>
      </c>
      <c r="F261" s="22" t="s">
        <v>108</v>
      </c>
      <c r="G261" s="62">
        <v>39</v>
      </c>
      <c r="H261" s="21">
        <f t="shared" si="11"/>
        <v>26.05</v>
      </c>
      <c r="I261" s="21">
        <v>31.39</v>
      </c>
      <c r="J261" s="20">
        <f t="shared" si="14"/>
        <v>1224.21</v>
      </c>
    </row>
    <row r="262" spans="1:10" x14ac:dyDescent="0.2">
      <c r="A262" s="25" t="s">
        <v>1244</v>
      </c>
      <c r="B262" s="24" t="s">
        <v>30</v>
      </c>
      <c r="C262" s="24" t="s">
        <v>31</v>
      </c>
      <c r="D262" s="24" t="s">
        <v>1209</v>
      </c>
      <c r="E262" s="23" t="s">
        <v>1208</v>
      </c>
      <c r="F262" s="22" t="s">
        <v>108</v>
      </c>
      <c r="G262" s="62">
        <v>13</v>
      </c>
      <c r="H262" s="21">
        <f t="shared" si="11"/>
        <v>9.17</v>
      </c>
      <c r="I262" s="21">
        <v>11.06</v>
      </c>
      <c r="J262" s="20">
        <f t="shared" si="14"/>
        <v>143.78</v>
      </c>
    </row>
    <row r="263" spans="1:10" x14ac:dyDescent="0.2">
      <c r="A263" s="25" t="s">
        <v>1243</v>
      </c>
      <c r="B263" s="24" t="s">
        <v>30</v>
      </c>
      <c r="C263" s="24" t="s">
        <v>31</v>
      </c>
      <c r="D263" s="24" t="s">
        <v>392</v>
      </c>
      <c r="E263" s="23" t="s">
        <v>393</v>
      </c>
      <c r="F263" s="22" t="s">
        <v>108</v>
      </c>
      <c r="G263" s="62">
        <v>39</v>
      </c>
      <c r="H263" s="21">
        <f t="shared" si="11"/>
        <v>9.2100000000000009</v>
      </c>
      <c r="I263" s="21">
        <v>11.1</v>
      </c>
      <c r="J263" s="20">
        <f t="shared" si="14"/>
        <v>432.9</v>
      </c>
    </row>
    <row r="264" spans="1:10" x14ac:dyDescent="0.2">
      <c r="A264" s="25" t="s">
        <v>1242</v>
      </c>
      <c r="B264" s="24" t="s">
        <v>30</v>
      </c>
      <c r="C264" s="24" t="s">
        <v>31</v>
      </c>
      <c r="D264" s="24" t="s">
        <v>395</v>
      </c>
      <c r="E264" s="23" t="s">
        <v>396</v>
      </c>
      <c r="F264" s="22" t="s">
        <v>108</v>
      </c>
      <c r="G264" s="62">
        <v>26</v>
      </c>
      <c r="H264" s="21">
        <f t="shared" si="11"/>
        <v>12.53</v>
      </c>
      <c r="I264" s="21">
        <v>15.1</v>
      </c>
      <c r="J264" s="20">
        <f t="shared" si="14"/>
        <v>392.6</v>
      </c>
    </row>
    <row r="265" spans="1:10" x14ac:dyDescent="0.2">
      <c r="A265" s="25" t="s">
        <v>1241</v>
      </c>
      <c r="B265" s="24" t="s">
        <v>30</v>
      </c>
      <c r="C265" s="24" t="s">
        <v>31</v>
      </c>
      <c r="D265" s="24" t="s">
        <v>1204</v>
      </c>
      <c r="E265" s="23" t="s">
        <v>1203</v>
      </c>
      <c r="F265" s="22" t="s">
        <v>108</v>
      </c>
      <c r="G265" s="62">
        <v>26</v>
      </c>
      <c r="H265" s="21">
        <f t="shared" si="11"/>
        <v>14.82</v>
      </c>
      <c r="I265" s="21">
        <v>17.86</v>
      </c>
      <c r="J265" s="20">
        <f t="shared" si="14"/>
        <v>464.36</v>
      </c>
    </row>
    <row r="266" spans="1:10" x14ac:dyDescent="0.2">
      <c r="A266" s="25" t="s">
        <v>1240</v>
      </c>
      <c r="B266" s="24" t="s">
        <v>30</v>
      </c>
      <c r="C266" s="24" t="s">
        <v>31</v>
      </c>
      <c r="D266" s="24" t="s">
        <v>1201</v>
      </c>
      <c r="E266" s="23" t="s">
        <v>1200</v>
      </c>
      <c r="F266" s="22" t="s">
        <v>108</v>
      </c>
      <c r="G266" s="62">
        <v>13</v>
      </c>
      <c r="H266" s="21">
        <f t="shared" si="11"/>
        <v>28.17</v>
      </c>
      <c r="I266" s="21">
        <v>33.950000000000003</v>
      </c>
      <c r="J266" s="20">
        <f t="shared" si="14"/>
        <v>441.35</v>
      </c>
    </row>
    <row r="267" spans="1:10" x14ac:dyDescent="0.2">
      <c r="A267" s="25" t="s">
        <v>1239</v>
      </c>
      <c r="B267" s="24" t="s">
        <v>30</v>
      </c>
      <c r="C267" s="24" t="s">
        <v>31</v>
      </c>
      <c r="D267" s="24" t="s">
        <v>398</v>
      </c>
      <c r="E267" s="23" t="s">
        <v>399</v>
      </c>
      <c r="F267" s="22" t="s">
        <v>108</v>
      </c>
      <c r="G267" s="62">
        <v>13</v>
      </c>
      <c r="H267" s="21">
        <f t="shared" si="11"/>
        <v>11.67</v>
      </c>
      <c r="I267" s="21">
        <v>14.07</v>
      </c>
      <c r="J267" s="20">
        <f t="shared" si="14"/>
        <v>182.91</v>
      </c>
    </row>
    <row r="268" spans="1:10" x14ac:dyDescent="0.2">
      <c r="A268" s="25" t="s">
        <v>1238</v>
      </c>
      <c r="B268" s="24" t="s">
        <v>30</v>
      </c>
      <c r="C268" s="24" t="s">
        <v>31</v>
      </c>
      <c r="D268" s="24" t="s">
        <v>401</v>
      </c>
      <c r="E268" s="23" t="s">
        <v>402</v>
      </c>
      <c r="F268" s="22" t="s">
        <v>108</v>
      </c>
      <c r="G268" s="62">
        <v>78</v>
      </c>
      <c r="H268" s="21">
        <f t="shared" si="11"/>
        <v>11.86</v>
      </c>
      <c r="I268" s="21">
        <v>14.3</v>
      </c>
      <c r="J268" s="20">
        <f t="shared" si="14"/>
        <v>1115.4000000000001</v>
      </c>
    </row>
    <row r="269" spans="1:10" x14ac:dyDescent="0.2">
      <c r="A269" s="25" t="s">
        <v>1237</v>
      </c>
      <c r="B269" s="24" t="s">
        <v>110</v>
      </c>
      <c r="C269" s="24" t="s">
        <v>31</v>
      </c>
      <c r="D269" s="24" t="s">
        <v>1196</v>
      </c>
      <c r="E269" s="23" t="s">
        <v>1195</v>
      </c>
      <c r="F269" s="22" t="s">
        <v>104</v>
      </c>
      <c r="G269" s="62">
        <v>13</v>
      </c>
      <c r="H269" s="21">
        <f t="shared" si="11"/>
        <v>27.8</v>
      </c>
      <c r="I269" s="21">
        <v>33.5</v>
      </c>
      <c r="J269" s="20">
        <f t="shared" si="14"/>
        <v>435.5</v>
      </c>
    </row>
    <row r="270" spans="1:10" ht="25.5" x14ac:dyDescent="0.2">
      <c r="A270" s="25" t="s">
        <v>1236</v>
      </c>
      <c r="B270" s="24" t="s">
        <v>30</v>
      </c>
      <c r="C270" s="24" t="s">
        <v>31</v>
      </c>
      <c r="D270" s="24" t="s">
        <v>403</v>
      </c>
      <c r="E270" s="23" t="s">
        <v>404</v>
      </c>
      <c r="F270" s="22" t="s">
        <v>108</v>
      </c>
      <c r="G270" s="62">
        <v>13</v>
      </c>
      <c r="H270" s="21">
        <f t="shared" si="11"/>
        <v>15.89</v>
      </c>
      <c r="I270" s="21">
        <v>19.149999999999999</v>
      </c>
      <c r="J270" s="20">
        <f t="shared" si="14"/>
        <v>248.95</v>
      </c>
    </row>
    <row r="271" spans="1:10" x14ac:dyDescent="0.2">
      <c r="A271" s="25" t="s">
        <v>1235</v>
      </c>
      <c r="B271" s="24" t="s">
        <v>30</v>
      </c>
      <c r="C271" s="24" t="s">
        <v>31</v>
      </c>
      <c r="D271" s="24" t="s">
        <v>386</v>
      </c>
      <c r="E271" s="23" t="s">
        <v>387</v>
      </c>
      <c r="F271" s="22" t="s">
        <v>108</v>
      </c>
      <c r="G271" s="62"/>
      <c r="H271" s="21">
        <f t="shared" si="11"/>
        <v>8.2100000000000009</v>
      </c>
      <c r="I271" s="21">
        <v>9.9</v>
      </c>
      <c r="J271" s="20">
        <f t="shared" si="14"/>
        <v>0</v>
      </c>
    </row>
    <row r="272" spans="1:10" x14ac:dyDescent="0.2">
      <c r="A272" s="25" t="s">
        <v>1234</v>
      </c>
      <c r="B272" s="24" t="s">
        <v>30</v>
      </c>
      <c r="C272" s="24" t="s">
        <v>31</v>
      </c>
      <c r="D272" s="24" t="s">
        <v>389</v>
      </c>
      <c r="E272" s="23" t="s">
        <v>390</v>
      </c>
      <c r="F272" s="22" t="s">
        <v>108</v>
      </c>
      <c r="G272" s="62"/>
      <c r="H272" s="21">
        <f t="shared" si="11"/>
        <v>9.8000000000000007</v>
      </c>
      <c r="I272" s="21">
        <v>11.82</v>
      </c>
      <c r="J272" s="20">
        <f t="shared" si="14"/>
        <v>0</v>
      </c>
    </row>
    <row r="273" spans="1:10" x14ac:dyDescent="0.2">
      <c r="A273" s="25" t="s">
        <v>1233</v>
      </c>
      <c r="B273" s="24" t="s">
        <v>30</v>
      </c>
      <c r="C273" s="24" t="s">
        <v>31</v>
      </c>
      <c r="D273" s="24" t="s">
        <v>398</v>
      </c>
      <c r="E273" s="23" t="s">
        <v>399</v>
      </c>
      <c r="F273" s="22" t="s">
        <v>108</v>
      </c>
      <c r="G273" s="62"/>
      <c r="H273" s="21">
        <f t="shared" si="11"/>
        <v>11.67</v>
      </c>
      <c r="I273" s="21">
        <v>14.07</v>
      </c>
      <c r="J273" s="20">
        <f t="shared" si="14"/>
        <v>0</v>
      </c>
    </row>
    <row r="274" spans="1:10" x14ac:dyDescent="0.2">
      <c r="A274" s="25" t="s">
        <v>1232</v>
      </c>
      <c r="B274" s="24" t="s">
        <v>30</v>
      </c>
      <c r="C274" s="24" t="s">
        <v>31</v>
      </c>
      <c r="D274" s="24" t="s">
        <v>401</v>
      </c>
      <c r="E274" s="23" t="s">
        <v>402</v>
      </c>
      <c r="F274" s="22" t="s">
        <v>108</v>
      </c>
      <c r="G274" s="62"/>
      <c r="H274" s="21">
        <f t="shared" si="11"/>
        <v>11.86</v>
      </c>
      <c r="I274" s="21">
        <v>14.3</v>
      </c>
      <c r="J274" s="20">
        <f t="shared" si="14"/>
        <v>0</v>
      </c>
    </row>
    <row r="275" spans="1:10" ht="25.5" x14ac:dyDescent="0.2">
      <c r="A275" s="25" t="s">
        <v>1231</v>
      </c>
      <c r="B275" s="24" t="s">
        <v>30</v>
      </c>
      <c r="C275" s="24" t="s">
        <v>31</v>
      </c>
      <c r="D275" s="24" t="s">
        <v>403</v>
      </c>
      <c r="E275" s="23" t="s">
        <v>404</v>
      </c>
      <c r="F275" s="22" t="s">
        <v>108</v>
      </c>
      <c r="G275" s="62"/>
      <c r="H275" s="21">
        <f t="shared" si="11"/>
        <v>15.89</v>
      </c>
      <c r="I275" s="21">
        <v>19.149999999999999</v>
      </c>
      <c r="J275" s="20">
        <f t="shared" si="14"/>
        <v>0</v>
      </c>
    </row>
    <row r="276" spans="1:10" x14ac:dyDescent="0.2">
      <c r="A276" s="25" t="s">
        <v>1230</v>
      </c>
      <c r="B276" s="24" t="s">
        <v>110</v>
      </c>
      <c r="C276" s="24" t="s">
        <v>31</v>
      </c>
      <c r="D276" s="24" t="s">
        <v>405</v>
      </c>
      <c r="E276" s="23" t="s">
        <v>406</v>
      </c>
      <c r="F276" s="22" t="s">
        <v>104</v>
      </c>
      <c r="G276" s="62"/>
      <c r="H276" s="21">
        <f t="shared" ref="H276:H339" si="15">TRUNC(I276/(1+$B$6),2)</f>
        <v>5.0199999999999996</v>
      </c>
      <c r="I276" s="21">
        <v>6.06</v>
      </c>
      <c r="J276" s="20">
        <f t="shared" si="14"/>
        <v>0</v>
      </c>
    </row>
    <row r="277" spans="1:10" x14ac:dyDescent="0.2">
      <c r="A277" s="25" t="s">
        <v>1229</v>
      </c>
      <c r="B277" s="24" t="s">
        <v>30</v>
      </c>
      <c r="C277" s="24" t="s">
        <v>31</v>
      </c>
      <c r="D277" s="24" t="s">
        <v>407</v>
      </c>
      <c r="E277" s="23" t="s">
        <v>408</v>
      </c>
      <c r="F277" s="22" t="s">
        <v>97</v>
      </c>
      <c r="G277" s="62">
        <v>941.2</v>
      </c>
      <c r="H277" s="21">
        <f t="shared" si="15"/>
        <v>8.7799999999999994</v>
      </c>
      <c r="I277" s="21">
        <v>10.59</v>
      </c>
      <c r="J277" s="20">
        <f t="shared" si="14"/>
        <v>9967.2999999999993</v>
      </c>
    </row>
    <row r="278" spans="1:10" x14ac:dyDescent="0.2">
      <c r="A278" s="25" t="s">
        <v>1228</v>
      </c>
      <c r="B278" s="24" t="s">
        <v>30</v>
      </c>
      <c r="C278" s="24" t="s">
        <v>31</v>
      </c>
      <c r="D278" s="24" t="s">
        <v>409</v>
      </c>
      <c r="E278" s="23" t="s">
        <v>410</v>
      </c>
      <c r="F278" s="22" t="s">
        <v>97</v>
      </c>
      <c r="G278" s="62"/>
      <c r="H278" s="21">
        <f t="shared" si="15"/>
        <v>13.53</v>
      </c>
      <c r="I278" s="21">
        <v>16.309999999999999</v>
      </c>
      <c r="J278" s="20">
        <f t="shared" si="14"/>
        <v>0</v>
      </c>
    </row>
    <row r="279" spans="1:10" s="36" customFormat="1" x14ac:dyDescent="0.2">
      <c r="A279" s="30" t="s">
        <v>477</v>
      </c>
      <c r="B279" s="29" t="s">
        <v>5</v>
      </c>
      <c r="C279" s="29" t="s">
        <v>5</v>
      </c>
      <c r="D279" s="29" t="s">
        <v>5</v>
      </c>
      <c r="E279" s="29" t="s">
        <v>235</v>
      </c>
      <c r="F279" s="28" t="s">
        <v>5</v>
      </c>
      <c r="G279" s="61"/>
      <c r="H279" s="27"/>
      <c r="I279" s="27"/>
      <c r="J279" s="26">
        <f>SUBTOTAL(109,J280:J303)</f>
        <v>699.49</v>
      </c>
    </row>
    <row r="280" spans="1:10" x14ac:dyDescent="0.2">
      <c r="A280" s="25" t="s">
        <v>1227</v>
      </c>
      <c r="B280" s="24" t="s">
        <v>30</v>
      </c>
      <c r="C280" s="24" t="s">
        <v>31</v>
      </c>
      <c r="D280" s="24" t="s">
        <v>380</v>
      </c>
      <c r="E280" s="23" t="s">
        <v>381</v>
      </c>
      <c r="F280" s="22" t="s">
        <v>108</v>
      </c>
      <c r="G280" s="62"/>
      <c r="H280" s="21">
        <f t="shared" si="15"/>
        <v>61.19</v>
      </c>
      <c r="I280" s="21">
        <v>73.73</v>
      </c>
      <c r="J280" s="20">
        <f t="shared" ref="J280:J303" si="16">TRUNC(G280*TRUNC(I280, 2), 2)</f>
        <v>0</v>
      </c>
    </row>
    <row r="281" spans="1:10" x14ac:dyDescent="0.2">
      <c r="A281" s="25" t="s">
        <v>1226</v>
      </c>
      <c r="B281" s="24" t="s">
        <v>110</v>
      </c>
      <c r="C281" s="24" t="s">
        <v>31</v>
      </c>
      <c r="D281" s="24" t="s">
        <v>1225</v>
      </c>
      <c r="E281" s="23" t="s">
        <v>1224</v>
      </c>
      <c r="F281" s="22" t="s">
        <v>104</v>
      </c>
      <c r="G281" s="62">
        <v>1</v>
      </c>
      <c r="H281" s="21">
        <f t="shared" si="15"/>
        <v>25.1</v>
      </c>
      <c r="I281" s="21">
        <v>30.25</v>
      </c>
      <c r="J281" s="20">
        <f t="shared" si="16"/>
        <v>30.25</v>
      </c>
    </row>
    <row r="282" spans="1:10" x14ac:dyDescent="0.2">
      <c r="A282" s="25" t="s">
        <v>1223</v>
      </c>
      <c r="B282" s="24" t="s">
        <v>30</v>
      </c>
      <c r="C282" s="24" t="s">
        <v>31</v>
      </c>
      <c r="D282" s="24" t="s">
        <v>383</v>
      </c>
      <c r="E282" s="23" t="s">
        <v>384</v>
      </c>
      <c r="F282" s="22" t="s">
        <v>108</v>
      </c>
      <c r="G282" s="62">
        <v>1</v>
      </c>
      <c r="H282" s="21">
        <f t="shared" si="15"/>
        <v>4.75</v>
      </c>
      <c r="I282" s="21">
        <v>5.73</v>
      </c>
      <c r="J282" s="20">
        <f t="shared" si="16"/>
        <v>5.73</v>
      </c>
    </row>
    <row r="283" spans="1:10" x14ac:dyDescent="0.2">
      <c r="A283" s="25" t="s">
        <v>1222</v>
      </c>
      <c r="B283" s="24" t="s">
        <v>30</v>
      </c>
      <c r="C283" s="24" t="s">
        <v>31</v>
      </c>
      <c r="D283" s="24" t="s">
        <v>1221</v>
      </c>
      <c r="E283" s="23" t="s">
        <v>1220</v>
      </c>
      <c r="F283" s="22" t="s">
        <v>108</v>
      </c>
      <c r="G283" s="62">
        <v>1</v>
      </c>
      <c r="H283" s="21">
        <f t="shared" si="15"/>
        <v>10.75</v>
      </c>
      <c r="I283" s="21">
        <v>12.96</v>
      </c>
      <c r="J283" s="20">
        <f t="shared" si="16"/>
        <v>12.96</v>
      </c>
    </row>
    <row r="284" spans="1:10" x14ac:dyDescent="0.2">
      <c r="A284" s="25" t="s">
        <v>1219</v>
      </c>
      <c r="B284" s="24" t="s">
        <v>30</v>
      </c>
      <c r="C284" s="24" t="s">
        <v>31</v>
      </c>
      <c r="D284" s="24" t="s">
        <v>1218</v>
      </c>
      <c r="E284" s="23" t="s">
        <v>1217</v>
      </c>
      <c r="F284" s="22" t="s">
        <v>108</v>
      </c>
      <c r="G284" s="62">
        <v>10</v>
      </c>
      <c r="H284" s="21">
        <f t="shared" si="15"/>
        <v>11.03</v>
      </c>
      <c r="I284" s="21">
        <v>13.3</v>
      </c>
      <c r="J284" s="20">
        <f t="shared" si="16"/>
        <v>133</v>
      </c>
    </row>
    <row r="285" spans="1:10" x14ac:dyDescent="0.2">
      <c r="A285" s="25" t="s">
        <v>1216</v>
      </c>
      <c r="B285" s="24" t="s">
        <v>30</v>
      </c>
      <c r="C285" s="24" t="s">
        <v>31</v>
      </c>
      <c r="D285" s="24" t="s">
        <v>1215</v>
      </c>
      <c r="E285" s="23" t="s">
        <v>1214</v>
      </c>
      <c r="F285" s="22" t="s">
        <v>108</v>
      </c>
      <c r="G285" s="62">
        <v>7</v>
      </c>
      <c r="H285" s="21">
        <f t="shared" si="15"/>
        <v>15.01</v>
      </c>
      <c r="I285" s="21">
        <v>18.09</v>
      </c>
      <c r="J285" s="20">
        <f t="shared" si="16"/>
        <v>126.63</v>
      </c>
    </row>
    <row r="286" spans="1:10" x14ac:dyDescent="0.2">
      <c r="A286" s="25" t="s">
        <v>1213</v>
      </c>
      <c r="B286" s="24" t="s">
        <v>30</v>
      </c>
      <c r="C286" s="24" t="s">
        <v>31</v>
      </c>
      <c r="D286" s="24" t="s">
        <v>1212</v>
      </c>
      <c r="E286" s="23" t="s">
        <v>1211</v>
      </c>
      <c r="F286" s="22" t="s">
        <v>108</v>
      </c>
      <c r="G286" s="62">
        <v>3</v>
      </c>
      <c r="H286" s="21">
        <f t="shared" si="15"/>
        <v>26.05</v>
      </c>
      <c r="I286" s="21">
        <v>31.39</v>
      </c>
      <c r="J286" s="20">
        <f t="shared" si="16"/>
        <v>94.17</v>
      </c>
    </row>
    <row r="287" spans="1:10" x14ac:dyDescent="0.2">
      <c r="A287" s="25" t="s">
        <v>1210</v>
      </c>
      <c r="B287" s="24" t="s">
        <v>30</v>
      </c>
      <c r="C287" s="24" t="s">
        <v>31</v>
      </c>
      <c r="D287" s="24" t="s">
        <v>1209</v>
      </c>
      <c r="E287" s="23" t="s">
        <v>1208</v>
      </c>
      <c r="F287" s="22" t="s">
        <v>108</v>
      </c>
      <c r="G287" s="62">
        <v>1</v>
      </c>
      <c r="H287" s="21">
        <f t="shared" si="15"/>
        <v>9.17</v>
      </c>
      <c r="I287" s="21">
        <v>11.06</v>
      </c>
      <c r="J287" s="20">
        <f t="shared" si="16"/>
        <v>11.06</v>
      </c>
    </row>
    <row r="288" spans="1:10" x14ac:dyDescent="0.2">
      <c r="A288" s="25" t="s">
        <v>1207</v>
      </c>
      <c r="B288" s="24" t="s">
        <v>30</v>
      </c>
      <c r="C288" s="24" t="s">
        <v>31</v>
      </c>
      <c r="D288" s="24" t="s">
        <v>392</v>
      </c>
      <c r="E288" s="23" t="s">
        <v>393</v>
      </c>
      <c r="F288" s="22" t="s">
        <v>108</v>
      </c>
      <c r="G288" s="62">
        <v>3</v>
      </c>
      <c r="H288" s="21">
        <f t="shared" si="15"/>
        <v>9.2100000000000009</v>
      </c>
      <c r="I288" s="21">
        <v>11.1</v>
      </c>
      <c r="J288" s="20">
        <f t="shared" si="16"/>
        <v>33.299999999999997</v>
      </c>
    </row>
    <row r="289" spans="1:10" x14ac:dyDescent="0.2">
      <c r="A289" s="25" t="s">
        <v>1206</v>
      </c>
      <c r="B289" s="24" t="s">
        <v>30</v>
      </c>
      <c r="C289" s="24" t="s">
        <v>31</v>
      </c>
      <c r="D289" s="24" t="s">
        <v>395</v>
      </c>
      <c r="E289" s="23" t="s">
        <v>396</v>
      </c>
      <c r="F289" s="22" t="s">
        <v>108</v>
      </c>
      <c r="G289" s="62">
        <v>2</v>
      </c>
      <c r="H289" s="21">
        <f t="shared" si="15"/>
        <v>12.53</v>
      </c>
      <c r="I289" s="21">
        <v>15.1</v>
      </c>
      <c r="J289" s="20">
        <f t="shared" si="16"/>
        <v>30.2</v>
      </c>
    </row>
    <row r="290" spans="1:10" x14ac:dyDescent="0.2">
      <c r="A290" s="25" t="s">
        <v>1205</v>
      </c>
      <c r="B290" s="24" t="s">
        <v>30</v>
      </c>
      <c r="C290" s="24" t="s">
        <v>31</v>
      </c>
      <c r="D290" s="24" t="s">
        <v>1204</v>
      </c>
      <c r="E290" s="23" t="s">
        <v>1203</v>
      </c>
      <c r="F290" s="22" t="s">
        <v>108</v>
      </c>
      <c r="G290" s="62">
        <v>2</v>
      </c>
      <c r="H290" s="21">
        <f t="shared" si="15"/>
        <v>14.82</v>
      </c>
      <c r="I290" s="21">
        <v>17.86</v>
      </c>
      <c r="J290" s="20">
        <f t="shared" si="16"/>
        <v>35.72</v>
      </c>
    </row>
    <row r="291" spans="1:10" x14ac:dyDescent="0.2">
      <c r="A291" s="25" t="s">
        <v>1202</v>
      </c>
      <c r="B291" s="24" t="s">
        <v>30</v>
      </c>
      <c r="C291" s="24" t="s">
        <v>31</v>
      </c>
      <c r="D291" s="24" t="s">
        <v>1201</v>
      </c>
      <c r="E291" s="23" t="s">
        <v>1200</v>
      </c>
      <c r="F291" s="22" t="s">
        <v>108</v>
      </c>
      <c r="G291" s="62">
        <v>1</v>
      </c>
      <c r="H291" s="21">
        <f t="shared" si="15"/>
        <v>28.17</v>
      </c>
      <c r="I291" s="21">
        <v>33.950000000000003</v>
      </c>
      <c r="J291" s="20">
        <f t="shared" si="16"/>
        <v>33.950000000000003</v>
      </c>
    </row>
    <row r="292" spans="1:10" x14ac:dyDescent="0.2">
      <c r="A292" s="25" t="s">
        <v>1199</v>
      </c>
      <c r="B292" s="24" t="s">
        <v>30</v>
      </c>
      <c r="C292" s="24" t="s">
        <v>31</v>
      </c>
      <c r="D292" s="24" t="s">
        <v>398</v>
      </c>
      <c r="E292" s="23" t="s">
        <v>399</v>
      </c>
      <c r="F292" s="22" t="s">
        <v>108</v>
      </c>
      <c r="G292" s="62">
        <v>1</v>
      </c>
      <c r="H292" s="21">
        <f t="shared" si="15"/>
        <v>11.67</v>
      </c>
      <c r="I292" s="21">
        <v>14.07</v>
      </c>
      <c r="J292" s="20">
        <f t="shared" si="16"/>
        <v>14.07</v>
      </c>
    </row>
    <row r="293" spans="1:10" x14ac:dyDescent="0.2">
      <c r="A293" s="25" t="s">
        <v>1198</v>
      </c>
      <c r="B293" s="24" t="s">
        <v>30</v>
      </c>
      <c r="C293" s="24" t="s">
        <v>31</v>
      </c>
      <c r="D293" s="24" t="s">
        <v>401</v>
      </c>
      <c r="E293" s="23" t="s">
        <v>402</v>
      </c>
      <c r="F293" s="22" t="s">
        <v>108</v>
      </c>
      <c r="G293" s="62">
        <v>6</v>
      </c>
      <c r="H293" s="21">
        <f t="shared" si="15"/>
        <v>11.86</v>
      </c>
      <c r="I293" s="21">
        <v>14.3</v>
      </c>
      <c r="J293" s="20">
        <f t="shared" si="16"/>
        <v>85.8</v>
      </c>
    </row>
    <row r="294" spans="1:10" x14ac:dyDescent="0.2">
      <c r="A294" s="25" t="s">
        <v>1197</v>
      </c>
      <c r="B294" s="24" t="s">
        <v>110</v>
      </c>
      <c r="C294" s="24" t="s">
        <v>31</v>
      </c>
      <c r="D294" s="24" t="s">
        <v>1196</v>
      </c>
      <c r="E294" s="23" t="s">
        <v>1195</v>
      </c>
      <c r="F294" s="22" t="s">
        <v>104</v>
      </c>
      <c r="G294" s="62">
        <v>1</v>
      </c>
      <c r="H294" s="21">
        <f t="shared" si="15"/>
        <v>27.8</v>
      </c>
      <c r="I294" s="21">
        <v>33.5</v>
      </c>
      <c r="J294" s="20">
        <f t="shared" si="16"/>
        <v>33.5</v>
      </c>
    </row>
    <row r="295" spans="1:10" ht="25.5" x14ac:dyDescent="0.2">
      <c r="A295" s="25" t="s">
        <v>1194</v>
      </c>
      <c r="B295" s="24" t="s">
        <v>30</v>
      </c>
      <c r="C295" s="24" t="s">
        <v>31</v>
      </c>
      <c r="D295" s="24" t="s">
        <v>403</v>
      </c>
      <c r="E295" s="23" t="s">
        <v>404</v>
      </c>
      <c r="F295" s="22" t="s">
        <v>108</v>
      </c>
      <c r="G295" s="62">
        <v>1</v>
      </c>
      <c r="H295" s="21">
        <f t="shared" si="15"/>
        <v>15.89</v>
      </c>
      <c r="I295" s="21">
        <v>19.149999999999999</v>
      </c>
      <c r="J295" s="20">
        <f t="shared" si="16"/>
        <v>19.149999999999999</v>
      </c>
    </row>
    <row r="296" spans="1:10" x14ac:dyDescent="0.2">
      <c r="A296" s="25" t="s">
        <v>1193</v>
      </c>
      <c r="B296" s="24" t="s">
        <v>30</v>
      </c>
      <c r="C296" s="24" t="s">
        <v>31</v>
      </c>
      <c r="D296" s="24" t="s">
        <v>386</v>
      </c>
      <c r="E296" s="23" t="s">
        <v>387</v>
      </c>
      <c r="F296" s="22" t="s">
        <v>108</v>
      </c>
      <c r="G296" s="62"/>
      <c r="H296" s="21">
        <f t="shared" si="15"/>
        <v>8.2100000000000009</v>
      </c>
      <c r="I296" s="21">
        <v>9.9</v>
      </c>
      <c r="J296" s="20">
        <f t="shared" si="16"/>
        <v>0</v>
      </c>
    </row>
    <row r="297" spans="1:10" x14ac:dyDescent="0.2">
      <c r="A297" s="25" t="s">
        <v>1192</v>
      </c>
      <c r="B297" s="24" t="s">
        <v>30</v>
      </c>
      <c r="C297" s="24" t="s">
        <v>31</v>
      </c>
      <c r="D297" s="24" t="s">
        <v>389</v>
      </c>
      <c r="E297" s="23" t="s">
        <v>390</v>
      </c>
      <c r="F297" s="22" t="s">
        <v>108</v>
      </c>
      <c r="G297" s="62"/>
      <c r="H297" s="21">
        <f t="shared" si="15"/>
        <v>9.8000000000000007</v>
      </c>
      <c r="I297" s="21">
        <v>11.82</v>
      </c>
      <c r="J297" s="20">
        <f t="shared" si="16"/>
        <v>0</v>
      </c>
    </row>
    <row r="298" spans="1:10" x14ac:dyDescent="0.2">
      <c r="A298" s="25" t="s">
        <v>1191</v>
      </c>
      <c r="B298" s="24" t="s">
        <v>30</v>
      </c>
      <c r="C298" s="24" t="s">
        <v>31</v>
      </c>
      <c r="D298" s="24" t="s">
        <v>398</v>
      </c>
      <c r="E298" s="23" t="s">
        <v>399</v>
      </c>
      <c r="F298" s="22" t="s">
        <v>108</v>
      </c>
      <c r="G298" s="62"/>
      <c r="H298" s="21">
        <f t="shared" si="15"/>
        <v>11.67</v>
      </c>
      <c r="I298" s="21">
        <v>14.07</v>
      </c>
      <c r="J298" s="20">
        <f t="shared" si="16"/>
        <v>0</v>
      </c>
    </row>
    <row r="299" spans="1:10" x14ac:dyDescent="0.2">
      <c r="A299" s="25" t="s">
        <v>1190</v>
      </c>
      <c r="B299" s="24" t="s">
        <v>30</v>
      </c>
      <c r="C299" s="24" t="s">
        <v>31</v>
      </c>
      <c r="D299" s="24" t="s">
        <v>401</v>
      </c>
      <c r="E299" s="23" t="s">
        <v>402</v>
      </c>
      <c r="F299" s="22" t="s">
        <v>108</v>
      </c>
      <c r="G299" s="62"/>
      <c r="H299" s="21">
        <f t="shared" si="15"/>
        <v>11.86</v>
      </c>
      <c r="I299" s="21">
        <v>14.3</v>
      </c>
      <c r="J299" s="20">
        <f t="shared" si="16"/>
        <v>0</v>
      </c>
    </row>
    <row r="300" spans="1:10" ht="25.5" x14ac:dyDescent="0.2">
      <c r="A300" s="25" t="s">
        <v>1189</v>
      </c>
      <c r="B300" s="24" t="s">
        <v>30</v>
      </c>
      <c r="C300" s="24" t="s">
        <v>31</v>
      </c>
      <c r="D300" s="24" t="s">
        <v>403</v>
      </c>
      <c r="E300" s="23" t="s">
        <v>404</v>
      </c>
      <c r="F300" s="22" t="s">
        <v>108</v>
      </c>
      <c r="G300" s="62"/>
      <c r="H300" s="21">
        <f t="shared" si="15"/>
        <v>15.89</v>
      </c>
      <c r="I300" s="21">
        <v>19.149999999999999</v>
      </c>
      <c r="J300" s="20">
        <f t="shared" si="16"/>
        <v>0</v>
      </c>
    </row>
    <row r="301" spans="1:10" x14ac:dyDescent="0.2">
      <c r="A301" s="25" t="s">
        <v>1188</v>
      </c>
      <c r="B301" s="24" t="s">
        <v>110</v>
      </c>
      <c r="C301" s="24" t="s">
        <v>31</v>
      </c>
      <c r="D301" s="24" t="s">
        <v>405</v>
      </c>
      <c r="E301" s="23" t="s">
        <v>406</v>
      </c>
      <c r="F301" s="22" t="s">
        <v>104</v>
      </c>
      <c r="G301" s="62"/>
      <c r="H301" s="21">
        <f t="shared" si="15"/>
        <v>5.0199999999999996</v>
      </c>
      <c r="I301" s="21">
        <v>6.06</v>
      </c>
      <c r="J301" s="20">
        <f t="shared" si="16"/>
        <v>0</v>
      </c>
    </row>
    <row r="302" spans="1:10" x14ac:dyDescent="0.2">
      <c r="A302" s="25" t="s">
        <v>1187</v>
      </c>
      <c r="B302" s="24" t="s">
        <v>30</v>
      </c>
      <c r="C302" s="24" t="s">
        <v>31</v>
      </c>
      <c r="D302" s="24" t="s">
        <v>407</v>
      </c>
      <c r="E302" s="23" t="s">
        <v>408</v>
      </c>
      <c r="F302" s="22" t="s">
        <v>97</v>
      </c>
      <c r="G302" s="62"/>
      <c r="H302" s="21">
        <f t="shared" si="15"/>
        <v>8.7799999999999994</v>
      </c>
      <c r="I302" s="21">
        <v>10.59</v>
      </c>
      <c r="J302" s="20">
        <f t="shared" si="16"/>
        <v>0</v>
      </c>
    </row>
    <row r="303" spans="1:10" x14ac:dyDescent="0.2">
      <c r="A303" s="25" t="s">
        <v>1186</v>
      </c>
      <c r="B303" s="24" t="s">
        <v>30</v>
      </c>
      <c r="C303" s="24" t="s">
        <v>31</v>
      </c>
      <c r="D303" s="24" t="s">
        <v>409</v>
      </c>
      <c r="E303" s="23" t="s">
        <v>410</v>
      </c>
      <c r="F303" s="22" t="s">
        <v>97</v>
      </c>
      <c r="G303" s="62"/>
      <c r="H303" s="21">
        <f t="shared" si="15"/>
        <v>13.53</v>
      </c>
      <c r="I303" s="21">
        <v>16.309999999999999</v>
      </c>
      <c r="J303" s="20">
        <f t="shared" si="16"/>
        <v>0</v>
      </c>
    </row>
    <row r="304" spans="1:10" x14ac:dyDescent="0.2">
      <c r="A304" s="30" t="s">
        <v>496</v>
      </c>
      <c r="B304" s="29" t="s">
        <v>5</v>
      </c>
      <c r="C304" s="29" t="s">
        <v>5</v>
      </c>
      <c r="D304" s="29" t="s">
        <v>5</v>
      </c>
      <c r="E304" s="29" t="s">
        <v>421</v>
      </c>
      <c r="F304" s="28" t="s">
        <v>5</v>
      </c>
      <c r="G304" s="61"/>
      <c r="H304" s="27"/>
      <c r="I304" s="27"/>
      <c r="J304" s="26">
        <f>SUBTOTAL(109,J305:J348)</f>
        <v>12210.44</v>
      </c>
    </row>
    <row r="305" spans="1:10" s="36" customFormat="1" x14ac:dyDescent="0.2">
      <c r="A305" s="30" t="s">
        <v>497</v>
      </c>
      <c r="B305" s="29" t="s">
        <v>5</v>
      </c>
      <c r="C305" s="29" t="s">
        <v>5</v>
      </c>
      <c r="D305" s="29" t="s">
        <v>5</v>
      </c>
      <c r="E305" s="29" t="s">
        <v>230</v>
      </c>
      <c r="F305" s="28" t="s">
        <v>5</v>
      </c>
      <c r="G305" s="61"/>
      <c r="H305" s="27"/>
      <c r="I305" s="27"/>
      <c r="J305" s="26">
        <f>SUBTOTAL(109,J306:J327)</f>
        <v>12089.94</v>
      </c>
    </row>
    <row r="306" spans="1:10" ht="25.5" x14ac:dyDescent="0.2">
      <c r="A306" s="25" t="s">
        <v>498</v>
      </c>
      <c r="B306" s="24" t="s">
        <v>110</v>
      </c>
      <c r="C306" s="24" t="s">
        <v>31</v>
      </c>
      <c r="D306" s="24" t="s">
        <v>424</v>
      </c>
      <c r="E306" s="23" t="s">
        <v>425</v>
      </c>
      <c r="F306" s="22" t="s">
        <v>104</v>
      </c>
      <c r="G306" s="62"/>
      <c r="H306" s="21">
        <f t="shared" si="15"/>
        <v>28.3</v>
      </c>
      <c r="I306" s="21">
        <v>34.11</v>
      </c>
      <c r="J306" s="20">
        <f t="shared" ref="J306:J327" si="17">TRUNC(G306*TRUNC(I306, 2), 2)</f>
        <v>0</v>
      </c>
    </row>
    <row r="307" spans="1:10" x14ac:dyDescent="0.2">
      <c r="A307" s="25" t="s">
        <v>499</v>
      </c>
      <c r="B307" s="24" t="s">
        <v>30</v>
      </c>
      <c r="C307" s="24" t="s">
        <v>31</v>
      </c>
      <c r="D307" s="24" t="s">
        <v>427</v>
      </c>
      <c r="E307" s="23" t="s">
        <v>428</v>
      </c>
      <c r="F307" s="22" t="s">
        <v>108</v>
      </c>
      <c r="G307" s="62"/>
      <c r="H307" s="21">
        <f t="shared" si="15"/>
        <v>16.670000000000002</v>
      </c>
      <c r="I307" s="21">
        <v>20.09</v>
      </c>
      <c r="J307" s="20">
        <f t="shared" si="17"/>
        <v>0</v>
      </c>
    </row>
    <row r="308" spans="1:10" x14ac:dyDescent="0.2">
      <c r="A308" s="25" t="s">
        <v>500</v>
      </c>
      <c r="B308" s="24" t="s">
        <v>30</v>
      </c>
      <c r="C308" s="24" t="s">
        <v>31</v>
      </c>
      <c r="D308" s="24" t="s">
        <v>430</v>
      </c>
      <c r="E308" s="23" t="s">
        <v>431</v>
      </c>
      <c r="F308" s="22" t="s">
        <v>108</v>
      </c>
      <c r="G308" s="62"/>
      <c r="H308" s="21">
        <f t="shared" si="15"/>
        <v>22.79</v>
      </c>
      <c r="I308" s="21">
        <v>27.47</v>
      </c>
      <c r="J308" s="20">
        <f t="shared" si="17"/>
        <v>0</v>
      </c>
    </row>
    <row r="309" spans="1:10" x14ac:dyDescent="0.2">
      <c r="A309" s="25" t="s">
        <v>1185</v>
      </c>
      <c r="B309" s="24" t="s">
        <v>30</v>
      </c>
      <c r="C309" s="24" t="s">
        <v>31</v>
      </c>
      <c r="D309" s="24" t="s">
        <v>433</v>
      </c>
      <c r="E309" s="23" t="s">
        <v>434</v>
      </c>
      <c r="F309" s="22" t="s">
        <v>108</v>
      </c>
      <c r="G309" s="62"/>
      <c r="H309" s="21">
        <f t="shared" si="15"/>
        <v>13.61</v>
      </c>
      <c r="I309" s="21">
        <v>16.41</v>
      </c>
      <c r="J309" s="20">
        <f t="shared" si="17"/>
        <v>0</v>
      </c>
    </row>
    <row r="310" spans="1:10" x14ac:dyDescent="0.2">
      <c r="A310" s="25" t="s">
        <v>1184</v>
      </c>
      <c r="B310" s="24" t="s">
        <v>30</v>
      </c>
      <c r="C310" s="24" t="s">
        <v>31</v>
      </c>
      <c r="D310" s="24" t="s">
        <v>435</v>
      </c>
      <c r="E310" s="23" t="s">
        <v>436</v>
      </c>
      <c r="F310" s="22" t="s">
        <v>108</v>
      </c>
      <c r="G310" s="62"/>
      <c r="H310" s="21">
        <f t="shared" si="15"/>
        <v>15.05</v>
      </c>
      <c r="I310" s="21">
        <v>18.14</v>
      </c>
      <c r="J310" s="20">
        <f t="shared" si="17"/>
        <v>0</v>
      </c>
    </row>
    <row r="311" spans="1:10" x14ac:dyDescent="0.2">
      <c r="A311" s="25" t="s">
        <v>1183</v>
      </c>
      <c r="B311" s="24" t="s">
        <v>30</v>
      </c>
      <c r="C311" s="24" t="s">
        <v>31</v>
      </c>
      <c r="D311" s="24" t="s">
        <v>437</v>
      </c>
      <c r="E311" s="23" t="s">
        <v>438</v>
      </c>
      <c r="F311" s="22" t="s">
        <v>108</v>
      </c>
      <c r="G311" s="62"/>
      <c r="H311" s="21">
        <f t="shared" si="15"/>
        <v>14.69</v>
      </c>
      <c r="I311" s="21">
        <v>17.71</v>
      </c>
      <c r="J311" s="20">
        <f t="shared" si="17"/>
        <v>0</v>
      </c>
    </row>
    <row r="312" spans="1:10" x14ac:dyDescent="0.2">
      <c r="A312" s="25" t="s">
        <v>1182</v>
      </c>
      <c r="B312" s="24" t="s">
        <v>30</v>
      </c>
      <c r="C312" s="24" t="s">
        <v>31</v>
      </c>
      <c r="D312" s="24" t="s">
        <v>439</v>
      </c>
      <c r="E312" s="23" t="s">
        <v>440</v>
      </c>
      <c r="F312" s="22" t="s">
        <v>108</v>
      </c>
      <c r="G312" s="62"/>
      <c r="H312" s="21">
        <f t="shared" si="15"/>
        <v>14.78</v>
      </c>
      <c r="I312" s="21">
        <v>17.82</v>
      </c>
      <c r="J312" s="20">
        <f t="shared" si="17"/>
        <v>0</v>
      </c>
    </row>
    <row r="313" spans="1:10" x14ac:dyDescent="0.2">
      <c r="A313" s="25" t="s">
        <v>1181</v>
      </c>
      <c r="B313" s="24" t="s">
        <v>30</v>
      </c>
      <c r="C313" s="24" t="s">
        <v>31</v>
      </c>
      <c r="D313" s="24" t="s">
        <v>298</v>
      </c>
      <c r="E313" s="23" t="s">
        <v>299</v>
      </c>
      <c r="F313" s="22" t="s">
        <v>108</v>
      </c>
      <c r="G313" s="62"/>
      <c r="H313" s="21">
        <f t="shared" si="15"/>
        <v>28.32</v>
      </c>
      <c r="I313" s="21">
        <v>34.130000000000003</v>
      </c>
      <c r="J313" s="20">
        <f t="shared" si="17"/>
        <v>0</v>
      </c>
    </row>
    <row r="314" spans="1:10" x14ac:dyDescent="0.2">
      <c r="A314" s="25" t="s">
        <v>1180</v>
      </c>
      <c r="B314" s="24" t="s">
        <v>30</v>
      </c>
      <c r="C314" s="24" t="s">
        <v>31</v>
      </c>
      <c r="D314" s="24" t="s">
        <v>441</v>
      </c>
      <c r="E314" s="23" t="s">
        <v>442</v>
      </c>
      <c r="F314" s="22" t="s">
        <v>108</v>
      </c>
      <c r="G314" s="62"/>
      <c r="H314" s="21">
        <f t="shared" si="15"/>
        <v>15.39</v>
      </c>
      <c r="I314" s="21">
        <v>18.55</v>
      </c>
      <c r="J314" s="20">
        <f t="shared" si="17"/>
        <v>0</v>
      </c>
    </row>
    <row r="315" spans="1:10" x14ac:dyDescent="0.2">
      <c r="A315" s="25" t="s">
        <v>1179</v>
      </c>
      <c r="B315" s="24" t="s">
        <v>30</v>
      </c>
      <c r="C315" s="24" t="s">
        <v>31</v>
      </c>
      <c r="D315" s="24" t="s">
        <v>443</v>
      </c>
      <c r="E315" s="23" t="s">
        <v>444</v>
      </c>
      <c r="F315" s="22" t="s">
        <v>108</v>
      </c>
      <c r="G315" s="62"/>
      <c r="H315" s="21">
        <f t="shared" si="15"/>
        <v>36.32</v>
      </c>
      <c r="I315" s="21">
        <v>43.77</v>
      </c>
      <c r="J315" s="20">
        <f t="shared" si="17"/>
        <v>0</v>
      </c>
    </row>
    <row r="316" spans="1:10" x14ac:dyDescent="0.2">
      <c r="A316" s="25" t="s">
        <v>1178</v>
      </c>
      <c r="B316" s="24" t="s">
        <v>30</v>
      </c>
      <c r="C316" s="24" t="s">
        <v>31</v>
      </c>
      <c r="D316" s="24" t="s">
        <v>445</v>
      </c>
      <c r="E316" s="23" t="s">
        <v>446</v>
      </c>
      <c r="F316" s="22" t="s">
        <v>97</v>
      </c>
      <c r="G316" s="62"/>
      <c r="H316" s="21">
        <f t="shared" si="15"/>
        <v>16.57</v>
      </c>
      <c r="I316" s="21">
        <v>19.97</v>
      </c>
      <c r="J316" s="20">
        <f t="shared" si="17"/>
        <v>0</v>
      </c>
    </row>
    <row r="317" spans="1:10" x14ac:dyDescent="0.2">
      <c r="A317" s="25" t="s">
        <v>1177</v>
      </c>
      <c r="B317" s="24" t="s">
        <v>30</v>
      </c>
      <c r="C317" s="24" t="s">
        <v>31</v>
      </c>
      <c r="D317" s="24" t="s">
        <v>447</v>
      </c>
      <c r="E317" s="23" t="s">
        <v>448</v>
      </c>
      <c r="F317" s="22" t="s">
        <v>97</v>
      </c>
      <c r="G317" s="62"/>
      <c r="H317" s="21">
        <f t="shared" si="15"/>
        <v>22.75</v>
      </c>
      <c r="I317" s="21">
        <v>27.42</v>
      </c>
      <c r="J317" s="20">
        <f t="shared" si="17"/>
        <v>0</v>
      </c>
    </row>
    <row r="318" spans="1:10" x14ac:dyDescent="0.2">
      <c r="A318" s="25" t="s">
        <v>1176</v>
      </c>
      <c r="B318" s="24" t="s">
        <v>30</v>
      </c>
      <c r="C318" s="24" t="s">
        <v>31</v>
      </c>
      <c r="D318" s="24" t="s">
        <v>449</v>
      </c>
      <c r="E318" s="23" t="s">
        <v>450</v>
      </c>
      <c r="F318" s="22" t="s">
        <v>97</v>
      </c>
      <c r="G318" s="62">
        <v>56.55</v>
      </c>
      <c r="H318" s="21">
        <f t="shared" si="15"/>
        <v>34.32</v>
      </c>
      <c r="I318" s="21">
        <v>41.36</v>
      </c>
      <c r="J318" s="20">
        <f t="shared" si="17"/>
        <v>2338.9</v>
      </c>
    </row>
    <row r="319" spans="1:10" x14ac:dyDescent="0.2">
      <c r="A319" s="25" t="s">
        <v>1175</v>
      </c>
      <c r="B319" s="24" t="s">
        <v>30</v>
      </c>
      <c r="C319" s="24" t="s">
        <v>31</v>
      </c>
      <c r="D319" s="24" t="s">
        <v>205</v>
      </c>
      <c r="E319" s="23" t="s">
        <v>206</v>
      </c>
      <c r="F319" s="22" t="s">
        <v>97</v>
      </c>
      <c r="G319" s="62">
        <v>182</v>
      </c>
      <c r="H319" s="21">
        <f t="shared" si="15"/>
        <v>37.32</v>
      </c>
      <c r="I319" s="21">
        <v>44.97</v>
      </c>
      <c r="J319" s="20">
        <f t="shared" si="17"/>
        <v>8184.54</v>
      </c>
    </row>
    <row r="320" spans="1:10" x14ac:dyDescent="0.2">
      <c r="A320" s="25" t="s">
        <v>1174</v>
      </c>
      <c r="B320" s="24" t="s">
        <v>30</v>
      </c>
      <c r="C320" s="24" t="s">
        <v>31</v>
      </c>
      <c r="D320" s="24" t="s">
        <v>451</v>
      </c>
      <c r="E320" s="23" t="s">
        <v>452</v>
      </c>
      <c r="F320" s="22" t="s">
        <v>108</v>
      </c>
      <c r="G320" s="62"/>
      <c r="H320" s="21">
        <f t="shared" si="15"/>
        <v>7.48</v>
      </c>
      <c r="I320" s="21">
        <v>9.02</v>
      </c>
      <c r="J320" s="20">
        <f t="shared" si="17"/>
        <v>0</v>
      </c>
    </row>
    <row r="321" spans="1:10" x14ac:dyDescent="0.2">
      <c r="A321" s="25" t="s">
        <v>1173</v>
      </c>
      <c r="B321" s="24" t="s">
        <v>30</v>
      </c>
      <c r="C321" s="24" t="s">
        <v>31</v>
      </c>
      <c r="D321" s="24" t="s">
        <v>453</v>
      </c>
      <c r="E321" s="23" t="s">
        <v>454</v>
      </c>
      <c r="F321" s="22" t="s">
        <v>108</v>
      </c>
      <c r="G321" s="62"/>
      <c r="H321" s="21">
        <f t="shared" si="15"/>
        <v>8.4700000000000006</v>
      </c>
      <c r="I321" s="21">
        <v>10.210000000000001</v>
      </c>
      <c r="J321" s="20">
        <f t="shared" si="17"/>
        <v>0</v>
      </c>
    </row>
    <row r="322" spans="1:10" x14ac:dyDescent="0.2">
      <c r="A322" s="25" t="s">
        <v>1172</v>
      </c>
      <c r="B322" s="24" t="s">
        <v>30</v>
      </c>
      <c r="C322" s="24" t="s">
        <v>31</v>
      </c>
      <c r="D322" s="24" t="s">
        <v>455</v>
      </c>
      <c r="E322" s="23" t="s">
        <v>456</v>
      </c>
      <c r="F322" s="22" t="s">
        <v>108</v>
      </c>
      <c r="G322" s="62"/>
      <c r="H322" s="21">
        <f t="shared" si="15"/>
        <v>12.99</v>
      </c>
      <c r="I322" s="21">
        <v>15.66</v>
      </c>
      <c r="J322" s="20">
        <f t="shared" si="17"/>
        <v>0</v>
      </c>
    </row>
    <row r="323" spans="1:10" x14ac:dyDescent="0.2">
      <c r="A323" s="25" t="s">
        <v>1171</v>
      </c>
      <c r="B323" s="24" t="s">
        <v>30</v>
      </c>
      <c r="C323" s="24" t="s">
        <v>31</v>
      </c>
      <c r="D323" s="24" t="s">
        <v>457</v>
      </c>
      <c r="E323" s="23" t="s">
        <v>458</v>
      </c>
      <c r="F323" s="22" t="s">
        <v>108</v>
      </c>
      <c r="G323" s="62"/>
      <c r="H323" s="21">
        <f t="shared" si="15"/>
        <v>15.06</v>
      </c>
      <c r="I323" s="21">
        <v>18.149999999999999</v>
      </c>
      <c r="J323" s="20">
        <f t="shared" si="17"/>
        <v>0</v>
      </c>
    </row>
    <row r="324" spans="1:10" x14ac:dyDescent="0.2">
      <c r="A324" s="25" t="s">
        <v>1170</v>
      </c>
      <c r="B324" s="24" t="s">
        <v>30</v>
      </c>
      <c r="C324" s="24" t="s">
        <v>31</v>
      </c>
      <c r="D324" s="24" t="s">
        <v>459</v>
      </c>
      <c r="E324" s="23" t="s">
        <v>460</v>
      </c>
      <c r="F324" s="22" t="s">
        <v>108</v>
      </c>
      <c r="G324" s="62"/>
      <c r="H324" s="21">
        <f t="shared" si="15"/>
        <v>16.68</v>
      </c>
      <c r="I324" s="21">
        <v>20.100000000000001</v>
      </c>
      <c r="J324" s="20">
        <f t="shared" si="17"/>
        <v>0</v>
      </c>
    </row>
    <row r="325" spans="1:10" x14ac:dyDescent="0.2">
      <c r="A325" s="25" t="s">
        <v>1169</v>
      </c>
      <c r="B325" s="24" t="s">
        <v>30</v>
      </c>
      <c r="C325" s="24" t="s">
        <v>31</v>
      </c>
      <c r="D325" s="24" t="s">
        <v>461</v>
      </c>
      <c r="E325" s="23" t="s">
        <v>462</v>
      </c>
      <c r="F325" s="22" t="s">
        <v>108</v>
      </c>
      <c r="G325" s="62"/>
      <c r="H325" s="21">
        <f t="shared" si="15"/>
        <v>29.26</v>
      </c>
      <c r="I325" s="21">
        <v>35.26</v>
      </c>
      <c r="J325" s="20">
        <f t="shared" si="17"/>
        <v>0</v>
      </c>
    </row>
    <row r="326" spans="1:10" x14ac:dyDescent="0.2">
      <c r="A326" s="25" t="s">
        <v>1168</v>
      </c>
      <c r="B326" s="24" t="s">
        <v>30</v>
      </c>
      <c r="C326" s="24" t="s">
        <v>31</v>
      </c>
      <c r="D326" s="24" t="s">
        <v>463</v>
      </c>
      <c r="E326" s="23" t="s">
        <v>464</v>
      </c>
      <c r="F326" s="22" t="s">
        <v>108</v>
      </c>
      <c r="G326" s="62">
        <v>78</v>
      </c>
      <c r="H326" s="21">
        <f t="shared" si="15"/>
        <v>11.92</v>
      </c>
      <c r="I326" s="21">
        <v>14.37</v>
      </c>
      <c r="J326" s="20">
        <f t="shared" si="17"/>
        <v>1120.8599999999999</v>
      </c>
    </row>
    <row r="327" spans="1:10" x14ac:dyDescent="0.2">
      <c r="A327" s="25" t="s">
        <v>1167</v>
      </c>
      <c r="B327" s="24" t="s">
        <v>30</v>
      </c>
      <c r="C327" s="24" t="s">
        <v>31</v>
      </c>
      <c r="D327" s="24" t="s">
        <v>1146</v>
      </c>
      <c r="E327" s="23" t="s">
        <v>1145</v>
      </c>
      <c r="F327" s="22" t="s">
        <v>108</v>
      </c>
      <c r="G327" s="62">
        <v>26</v>
      </c>
      <c r="H327" s="21">
        <f t="shared" si="15"/>
        <v>14.22</v>
      </c>
      <c r="I327" s="21">
        <v>17.14</v>
      </c>
      <c r="J327" s="20">
        <f t="shared" si="17"/>
        <v>445.64</v>
      </c>
    </row>
    <row r="328" spans="1:10" s="36" customFormat="1" x14ac:dyDescent="0.2">
      <c r="A328" s="30" t="s">
        <v>501</v>
      </c>
      <c r="B328" s="29" t="s">
        <v>5</v>
      </c>
      <c r="C328" s="29" t="s">
        <v>5</v>
      </c>
      <c r="D328" s="29" t="s">
        <v>5</v>
      </c>
      <c r="E328" s="29" t="s">
        <v>235</v>
      </c>
      <c r="F328" s="28" t="s">
        <v>5</v>
      </c>
      <c r="G328" s="61"/>
      <c r="H328" s="27"/>
      <c r="I328" s="27"/>
      <c r="J328" s="26">
        <f>SUBTOTAL(109,J329:J348)</f>
        <v>120.5</v>
      </c>
    </row>
    <row r="329" spans="1:10" ht="25.5" x14ac:dyDescent="0.2">
      <c r="A329" s="25" t="s">
        <v>1166</v>
      </c>
      <c r="B329" s="24" t="s">
        <v>110</v>
      </c>
      <c r="C329" s="24" t="s">
        <v>31</v>
      </c>
      <c r="D329" s="24" t="s">
        <v>424</v>
      </c>
      <c r="E329" s="23" t="s">
        <v>425</v>
      </c>
      <c r="F329" s="22" t="s">
        <v>104</v>
      </c>
      <c r="G329" s="62"/>
      <c r="H329" s="21">
        <f t="shared" si="15"/>
        <v>28.3</v>
      </c>
      <c r="I329" s="21">
        <v>34.11</v>
      </c>
      <c r="J329" s="20">
        <f t="shared" ref="J329:J348" si="18">TRUNC(G329*TRUNC(I329, 2), 2)</f>
        <v>0</v>
      </c>
    </row>
    <row r="330" spans="1:10" x14ac:dyDescent="0.2">
      <c r="A330" s="25" t="s">
        <v>1165</v>
      </c>
      <c r="B330" s="24" t="s">
        <v>30</v>
      </c>
      <c r="C330" s="24" t="s">
        <v>31</v>
      </c>
      <c r="D330" s="24" t="s">
        <v>427</v>
      </c>
      <c r="E330" s="23" t="s">
        <v>428</v>
      </c>
      <c r="F330" s="22" t="s">
        <v>108</v>
      </c>
      <c r="G330" s="62"/>
      <c r="H330" s="21">
        <f t="shared" si="15"/>
        <v>16.670000000000002</v>
      </c>
      <c r="I330" s="21">
        <v>20.09</v>
      </c>
      <c r="J330" s="20">
        <f t="shared" si="18"/>
        <v>0</v>
      </c>
    </row>
    <row r="331" spans="1:10" x14ac:dyDescent="0.2">
      <c r="A331" s="25" t="s">
        <v>1164</v>
      </c>
      <c r="B331" s="24" t="s">
        <v>30</v>
      </c>
      <c r="C331" s="24" t="s">
        <v>31</v>
      </c>
      <c r="D331" s="24" t="s">
        <v>430</v>
      </c>
      <c r="E331" s="23" t="s">
        <v>431</v>
      </c>
      <c r="F331" s="22" t="s">
        <v>108</v>
      </c>
      <c r="G331" s="62"/>
      <c r="H331" s="21">
        <f t="shared" si="15"/>
        <v>22.79</v>
      </c>
      <c r="I331" s="21">
        <v>27.47</v>
      </c>
      <c r="J331" s="20">
        <f t="shared" si="18"/>
        <v>0</v>
      </c>
    </row>
    <row r="332" spans="1:10" x14ac:dyDescent="0.2">
      <c r="A332" s="25" t="s">
        <v>1163</v>
      </c>
      <c r="B332" s="24" t="s">
        <v>30</v>
      </c>
      <c r="C332" s="24" t="s">
        <v>31</v>
      </c>
      <c r="D332" s="24" t="s">
        <v>433</v>
      </c>
      <c r="E332" s="23" t="s">
        <v>434</v>
      </c>
      <c r="F332" s="22" t="s">
        <v>108</v>
      </c>
      <c r="G332" s="62"/>
      <c r="H332" s="21">
        <f t="shared" si="15"/>
        <v>13.61</v>
      </c>
      <c r="I332" s="21">
        <v>16.41</v>
      </c>
      <c r="J332" s="20">
        <f t="shared" si="18"/>
        <v>0</v>
      </c>
    </row>
    <row r="333" spans="1:10" x14ac:dyDescent="0.2">
      <c r="A333" s="25" t="s">
        <v>1162</v>
      </c>
      <c r="B333" s="24" t="s">
        <v>30</v>
      </c>
      <c r="C333" s="24" t="s">
        <v>31</v>
      </c>
      <c r="D333" s="24" t="s">
        <v>435</v>
      </c>
      <c r="E333" s="23" t="s">
        <v>436</v>
      </c>
      <c r="F333" s="22" t="s">
        <v>108</v>
      </c>
      <c r="G333" s="62"/>
      <c r="H333" s="21">
        <f t="shared" si="15"/>
        <v>15.05</v>
      </c>
      <c r="I333" s="21">
        <v>18.14</v>
      </c>
      <c r="J333" s="20">
        <f t="shared" si="18"/>
        <v>0</v>
      </c>
    </row>
    <row r="334" spans="1:10" x14ac:dyDescent="0.2">
      <c r="A334" s="25" t="s">
        <v>1161</v>
      </c>
      <c r="B334" s="24" t="s">
        <v>30</v>
      </c>
      <c r="C334" s="24" t="s">
        <v>31</v>
      </c>
      <c r="D334" s="24" t="s">
        <v>437</v>
      </c>
      <c r="E334" s="23" t="s">
        <v>438</v>
      </c>
      <c r="F334" s="22" t="s">
        <v>108</v>
      </c>
      <c r="G334" s="62"/>
      <c r="H334" s="21">
        <f t="shared" si="15"/>
        <v>14.69</v>
      </c>
      <c r="I334" s="21">
        <v>17.71</v>
      </c>
      <c r="J334" s="20">
        <f t="shared" si="18"/>
        <v>0</v>
      </c>
    </row>
    <row r="335" spans="1:10" x14ac:dyDescent="0.2">
      <c r="A335" s="25" t="s">
        <v>1160</v>
      </c>
      <c r="B335" s="24" t="s">
        <v>30</v>
      </c>
      <c r="C335" s="24" t="s">
        <v>31</v>
      </c>
      <c r="D335" s="24" t="s">
        <v>439</v>
      </c>
      <c r="E335" s="23" t="s">
        <v>440</v>
      </c>
      <c r="F335" s="22" t="s">
        <v>108</v>
      </c>
      <c r="G335" s="62"/>
      <c r="H335" s="21">
        <f t="shared" si="15"/>
        <v>14.78</v>
      </c>
      <c r="I335" s="21">
        <v>17.82</v>
      </c>
      <c r="J335" s="20">
        <f t="shared" si="18"/>
        <v>0</v>
      </c>
    </row>
    <row r="336" spans="1:10" x14ac:dyDescent="0.2">
      <c r="A336" s="25" t="s">
        <v>1159</v>
      </c>
      <c r="B336" s="24" t="s">
        <v>30</v>
      </c>
      <c r="C336" s="24" t="s">
        <v>31</v>
      </c>
      <c r="D336" s="24" t="s">
        <v>443</v>
      </c>
      <c r="E336" s="23" t="s">
        <v>444</v>
      </c>
      <c r="F336" s="22" t="s">
        <v>108</v>
      </c>
      <c r="G336" s="62"/>
      <c r="H336" s="21">
        <f t="shared" si="15"/>
        <v>36.32</v>
      </c>
      <c r="I336" s="21">
        <v>43.77</v>
      </c>
      <c r="J336" s="20">
        <f t="shared" si="18"/>
        <v>0</v>
      </c>
    </row>
    <row r="337" spans="1:10" x14ac:dyDescent="0.2">
      <c r="A337" s="25" t="s">
        <v>1158</v>
      </c>
      <c r="B337" s="24" t="s">
        <v>30</v>
      </c>
      <c r="C337" s="24" t="s">
        <v>31</v>
      </c>
      <c r="D337" s="24" t="s">
        <v>205</v>
      </c>
      <c r="E337" s="23" t="s">
        <v>206</v>
      </c>
      <c r="F337" s="22" t="s">
        <v>97</v>
      </c>
      <c r="G337" s="62"/>
      <c r="H337" s="21">
        <f t="shared" si="15"/>
        <v>37.32</v>
      </c>
      <c r="I337" s="21">
        <v>44.97</v>
      </c>
      <c r="J337" s="20">
        <f t="shared" si="18"/>
        <v>0</v>
      </c>
    </row>
    <row r="338" spans="1:10" x14ac:dyDescent="0.2">
      <c r="A338" s="25" t="s">
        <v>1157</v>
      </c>
      <c r="B338" s="24" t="s">
        <v>30</v>
      </c>
      <c r="C338" s="24" t="s">
        <v>31</v>
      </c>
      <c r="D338" s="24" t="s">
        <v>445</v>
      </c>
      <c r="E338" s="23" t="s">
        <v>446</v>
      </c>
      <c r="F338" s="22" t="s">
        <v>97</v>
      </c>
      <c r="G338" s="62"/>
      <c r="H338" s="21">
        <f t="shared" si="15"/>
        <v>16.57</v>
      </c>
      <c r="I338" s="21">
        <v>19.97</v>
      </c>
      <c r="J338" s="20">
        <f t="shared" si="18"/>
        <v>0</v>
      </c>
    </row>
    <row r="339" spans="1:10" x14ac:dyDescent="0.2">
      <c r="A339" s="25" t="s">
        <v>1156</v>
      </c>
      <c r="B339" s="24" t="s">
        <v>30</v>
      </c>
      <c r="C339" s="24" t="s">
        <v>31</v>
      </c>
      <c r="D339" s="24" t="s">
        <v>447</v>
      </c>
      <c r="E339" s="23" t="s">
        <v>448</v>
      </c>
      <c r="F339" s="22" t="s">
        <v>97</v>
      </c>
      <c r="G339" s="62"/>
      <c r="H339" s="21">
        <f t="shared" si="15"/>
        <v>22.75</v>
      </c>
      <c r="I339" s="21">
        <v>27.42</v>
      </c>
      <c r="J339" s="20">
        <f t="shared" si="18"/>
        <v>0</v>
      </c>
    </row>
    <row r="340" spans="1:10" x14ac:dyDescent="0.2">
      <c r="A340" s="25" t="s">
        <v>1155</v>
      </c>
      <c r="B340" s="24" t="s">
        <v>30</v>
      </c>
      <c r="C340" s="24" t="s">
        <v>31</v>
      </c>
      <c r="D340" s="24" t="s">
        <v>449</v>
      </c>
      <c r="E340" s="23" t="s">
        <v>450</v>
      </c>
      <c r="F340" s="22" t="s">
        <v>97</v>
      </c>
      <c r="G340" s="62"/>
      <c r="H340" s="21">
        <f t="shared" ref="H340:H403" si="19">TRUNC(I340/(1+$B$6),2)</f>
        <v>34.32</v>
      </c>
      <c r="I340" s="21">
        <v>41.36</v>
      </c>
      <c r="J340" s="20">
        <f t="shared" si="18"/>
        <v>0</v>
      </c>
    </row>
    <row r="341" spans="1:10" x14ac:dyDescent="0.2">
      <c r="A341" s="25" t="s">
        <v>1154</v>
      </c>
      <c r="B341" s="24" t="s">
        <v>30</v>
      </c>
      <c r="C341" s="24" t="s">
        <v>31</v>
      </c>
      <c r="D341" s="24" t="s">
        <v>451</v>
      </c>
      <c r="E341" s="23" t="s">
        <v>452</v>
      </c>
      <c r="F341" s="22" t="s">
        <v>108</v>
      </c>
      <c r="G341" s="62"/>
      <c r="H341" s="21">
        <f t="shared" si="19"/>
        <v>7.48</v>
      </c>
      <c r="I341" s="21">
        <v>9.02</v>
      </c>
      <c r="J341" s="20">
        <f t="shared" si="18"/>
        <v>0</v>
      </c>
    </row>
    <row r="342" spans="1:10" x14ac:dyDescent="0.2">
      <c r="A342" s="25" t="s">
        <v>1153</v>
      </c>
      <c r="B342" s="24" t="s">
        <v>30</v>
      </c>
      <c r="C342" s="24" t="s">
        <v>31</v>
      </c>
      <c r="D342" s="24" t="s">
        <v>453</v>
      </c>
      <c r="E342" s="23" t="s">
        <v>454</v>
      </c>
      <c r="F342" s="22" t="s">
        <v>108</v>
      </c>
      <c r="G342" s="62"/>
      <c r="H342" s="21">
        <f t="shared" si="19"/>
        <v>8.4700000000000006</v>
      </c>
      <c r="I342" s="21">
        <v>10.210000000000001</v>
      </c>
      <c r="J342" s="20">
        <f t="shared" si="18"/>
        <v>0</v>
      </c>
    </row>
    <row r="343" spans="1:10" x14ac:dyDescent="0.2">
      <c r="A343" s="25" t="s">
        <v>1152</v>
      </c>
      <c r="B343" s="24" t="s">
        <v>30</v>
      </c>
      <c r="C343" s="24" t="s">
        <v>31</v>
      </c>
      <c r="D343" s="24" t="s">
        <v>455</v>
      </c>
      <c r="E343" s="23" t="s">
        <v>456</v>
      </c>
      <c r="F343" s="22" t="s">
        <v>108</v>
      </c>
      <c r="G343" s="62"/>
      <c r="H343" s="21">
        <f t="shared" si="19"/>
        <v>12.99</v>
      </c>
      <c r="I343" s="21">
        <v>15.66</v>
      </c>
      <c r="J343" s="20">
        <f t="shared" si="18"/>
        <v>0</v>
      </c>
    </row>
    <row r="344" spans="1:10" x14ac:dyDescent="0.2">
      <c r="A344" s="25" t="s">
        <v>1151</v>
      </c>
      <c r="B344" s="24" t="s">
        <v>30</v>
      </c>
      <c r="C344" s="24" t="s">
        <v>31</v>
      </c>
      <c r="D344" s="24" t="s">
        <v>457</v>
      </c>
      <c r="E344" s="23" t="s">
        <v>458</v>
      </c>
      <c r="F344" s="22" t="s">
        <v>108</v>
      </c>
      <c r="G344" s="62"/>
      <c r="H344" s="21">
        <f t="shared" si="19"/>
        <v>15.06</v>
      </c>
      <c r="I344" s="21">
        <v>18.149999999999999</v>
      </c>
      <c r="J344" s="20">
        <f t="shared" si="18"/>
        <v>0</v>
      </c>
    </row>
    <row r="345" spans="1:10" x14ac:dyDescent="0.2">
      <c r="A345" s="25" t="s">
        <v>1150</v>
      </c>
      <c r="B345" s="24" t="s">
        <v>30</v>
      </c>
      <c r="C345" s="24" t="s">
        <v>31</v>
      </c>
      <c r="D345" s="24" t="s">
        <v>459</v>
      </c>
      <c r="E345" s="23" t="s">
        <v>460</v>
      </c>
      <c r="F345" s="22" t="s">
        <v>108</v>
      </c>
      <c r="G345" s="62"/>
      <c r="H345" s="21">
        <f t="shared" si="19"/>
        <v>16.68</v>
      </c>
      <c r="I345" s="21">
        <v>20.100000000000001</v>
      </c>
      <c r="J345" s="20">
        <f t="shared" si="18"/>
        <v>0</v>
      </c>
    </row>
    <row r="346" spans="1:10" x14ac:dyDescent="0.2">
      <c r="A346" s="25" t="s">
        <v>1149</v>
      </c>
      <c r="B346" s="24" t="s">
        <v>30</v>
      </c>
      <c r="C346" s="24" t="s">
        <v>31</v>
      </c>
      <c r="D346" s="24" t="s">
        <v>461</v>
      </c>
      <c r="E346" s="23" t="s">
        <v>462</v>
      </c>
      <c r="F346" s="22" t="s">
        <v>108</v>
      </c>
      <c r="G346" s="62"/>
      <c r="H346" s="21">
        <f t="shared" si="19"/>
        <v>29.26</v>
      </c>
      <c r="I346" s="21">
        <v>35.26</v>
      </c>
      <c r="J346" s="20">
        <f t="shared" si="18"/>
        <v>0</v>
      </c>
    </row>
    <row r="347" spans="1:10" x14ac:dyDescent="0.2">
      <c r="A347" s="25" t="s">
        <v>1148</v>
      </c>
      <c r="B347" s="24" t="s">
        <v>30</v>
      </c>
      <c r="C347" s="24" t="s">
        <v>31</v>
      </c>
      <c r="D347" s="24" t="s">
        <v>463</v>
      </c>
      <c r="E347" s="23" t="s">
        <v>464</v>
      </c>
      <c r="F347" s="22" t="s">
        <v>108</v>
      </c>
      <c r="G347" s="62">
        <v>6</v>
      </c>
      <c r="H347" s="21">
        <f t="shared" si="19"/>
        <v>11.92</v>
      </c>
      <c r="I347" s="21">
        <v>14.37</v>
      </c>
      <c r="J347" s="20">
        <f t="shared" si="18"/>
        <v>86.22</v>
      </c>
    </row>
    <row r="348" spans="1:10" x14ac:dyDescent="0.2">
      <c r="A348" s="25" t="s">
        <v>1147</v>
      </c>
      <c r="B348" s="24" t="s">
        <v>30</v>
      </c>
      <c r="C348" s="24" t="s">
        <v>31</v>
      </c>
      <c r="D348" s="24" t="s">
        <v>1146</v>
      </c>
      <c r="E348" s="23" t="s">
        <v>1145</v>
      </c>
      <c r="F348" s="22" t="s">
        <v>108</v>
      </c>
      <c r="G348" s="62">
        <v>2</v>
      </c>
      <c r="H348" s="21">
        <f t="shared" si="19"/>
        <v>14.22</v>
      </c>
      <c r="I348" s="21">
        <v>17.14</v>
      </c>
      <c r="J348" s="20">
        <f t="shared" si="18"/>
        <v>34.28</v>
      </c>
    </row>
    <row r="349" spans="1:10" x14ac:dyDescent="0.2">
      <c r="A349" s="30" t="s">
        <v>502</v>
      </c>
      <c r="B349" s="29" t="s">
        <v>5</v>
      </c>
      <c r="C349" s="29" t="s">
        <v>5</v>
      </c>
      <c r="D349" s="29" t="s">
        <v>5</v>
      </c>
      <c r="E349" s="29" t="s">
        <v>503</v>
      </c>
      <c r="F349" s="28" t="s">
        <v>5</v>
      </c>
      <c r="G349" s="61"/>
      <c r="H349" s="27"/>
      <c r="I349" s="27"/>
      <c r="J349" s="26">
        <f>SUBTOTAL(109,J350:J615)</f>
        <v>1293275.4200000009</v>
      </c>
    </row>
    <row r="350" spans="1:10" x14ac:dyDescent="0.2">
      <c r="A350" s="30" t="s">
        <v>504</v>
      </c>
      <c r="B350" s="29" t="s">
        <v>5</v>
      </c>
      <c r="C350" s="29" t="s">
        <v>5</v>
      </c>
      <c r="D350" s="29" t="s">
        <v>5</v>
      </c>
      <c r="E350" s="29" t="s">
        <v>505</v>
      </c>
      <c r="F350" s="28" t="s">
        <v>5</v>
      </c>
      <c r="G350" s="61"/>
      <c r="H350" s="27"/>
      <c r="I350" s="27"/>
      <c r="J350" s="26">
        <f>SUBTOTAL(109,J351:J364)</f>
        <v>282131.6399999999</v>
      </c>
    </row>
    <row r="351" spans="1:10" x14ac:dyDescent="0.2">
      <c r="A351" s="30" t="s">
        <v>506</v>
      </c>
      <c r="B351" s="29" t="s">
        <v>5</v>
      </c>
      <c r="C351" s="29" t="s">
        <v>5</v>
      </c>
      <c r="D351" s="29" t="s">
        <v>5</v>
      </c>
      <c r="E351" s="29" t="s">
        <v>507</v>
      </c>
      <c r="F351" s="28" t="s">
        <v>5</v>
      </c>
      <c r="G351" s="61"/>
      <c r="H351" s="27"/>
      <c r="I351" s="27"/>
      <c r="J351" s="26">
        <f>SUBTOTAL(109,J352:J357)</f>
        <v>261979.37999999998</v>
      </c>
    </row>
    <row r="352" spans="1:10" ht="89.25" x14ac:dyDescent="0.2">
      <c r="A352" s="25" t="s">
        <v>508</v>
      </c>
      <c r="B352" s="24" t="s">
        <v>110</v>
      </c>
      <c r="C352" s="24" t="s">
        <v>31</v>
      </c>
      <c r="D352" s="24" t="s">
        <v>509</v>
      </c>
      <c r="E352" s="23" t="s">
        <v>510</v>
      </c>
      <c r="F352" s="22" t="s">
        <v>104</v>
      </c>
      <c r="G352" s="62">
        <v>130</v>
      </c>
      <c r="H352" s="21">
        <f t="shared" si="19"/>
        <v>825.7</v>
      </c>
      <c r="I352" s="21">
        <v>994.89</v>
      </c>
      <c r="J352" s="20">
        <f t="shared" ref="J352:J357" si="20">TRUNC(G352*TRUNC(I352, 2), 2)</f>
        <v>129335.7</v>
      </c>
    </row>
    <row r="353" spans="1:10" ht="102" x14ac:dyDescent="0.2">
      <c r="A353" s="25" t="s">
        <v>511</v>
      </c>
      <c r="B353" s="24" t="s">
        <v>110</v>
      </c>
      <c r="C353" s="24" t="s">
        <v>31</v>
      </c>
      <c r="D353" s="24" t="s">
        <v>512</v>
      </c>
      <c r="E353" s="23" t="s">
        <v>513</v>
      </c>
      <c r="F353" s="22" t="s">
        <v>104</v>
      </c>
      <c r="G353" s="62">
        <v>26</v>
      </c>
      <c r="H353" s="21">
        <f t="shared" si="19"/>
        <v>292.72000000000003</v>
      </c>
      <c r="I353" s="21">
        <v>352.71</v>
      </c>
      <c r="J353" s="20">
        <f t="shared" si="20"/>
        <v>9170.4599999999991</v>
      </c>
    </row>
    <row r="354" spans="1:10" ht="25.5" x14ac:dyDescent="0.2">
      <c r="A354" s="25" t="s">
        <v>514</v>
      </c>
      <c r="B354" s="24" t="s">
        <v>110</v>
      </c>
      <c r="C354" s="24" t="s">
        <v>31</v>
      </c>
      <c r="D354" s="24" t="s">
        <v>515</v>
      </c>
      <c r="E354" s="23" t="s">
        <v>516</v>
      </c>
      <c r="F354" s="22" t="s">
        <v>104</v>
      </c>
      <c r="G354" s="62">
        <v>26</v>
      </c>
      <c r="H354" s="21">
        <f t="shared" si="19"/>
        <v>188.25</v>
      </c>
      <c r="I354" s="21">
        <v>226.83</v>
      </c>
      <c r="J354" s="20">
        <f t="shared" si="20"/>
        <v>5897.58</v>
      </c>
    </row>
    <row r="355" spans="1:10" ht="114.75" x14ac:dyDescent="0.2">
      <c r="A355" s="25" t="s">
        <v>517</v>
      </c>
      <c r="B355" s="24" t="s">
        <v>110</v>
      </c>
      <c r="C355" s="24" t="s">
        <v>31</v>
      </c>
      <c r="D355" s="24" t="s">
        <v>518</v>
      </c>
      <c r="E355" s="23" t="s">
        <v>519</v>
      </c>
      <c r="F355" s="22" t="s">
        <v>104</v>
      </c>
      <c r="G355" s="62">
        <v>52</v>
      </c>
      <c r="H355" s="21">
        <f t="shared" si="19"/>
        <v>919.97</v>
      </c>
      <c r="I355" s="21">
        <v>1108.48</v>
      </c>
      <c r="J355" s="20">
        <f t="shared" si="20"/>
        <v>57640.959999999999</v>
      </c>
    </row>
    <row r="356" spans="1:10" ht="102" x14ac:dyDescent="0.2">
      <c r="A356" s="25" t="s">
        <v>520</v>
      </c>
      <c r="B356" s="24" t="s">
        <v>110</v>
      </c>
      <c r="C356" s="24" t="s">
        <v>31</v>
      </c>
      <c r="D356" s="24" t="s">
        <v>521</v>
      </c>
      <c r="E356" s="23" t="s">
        <v>522</v>
      </c>
      <c r="F356" s="22" t="s">
        <v>104</v>
      </c>
      <c r="G356" s="62">
        <v>52</v>
      </c>
      <c r="H356" s="21">
        <f t="shared" si="19"/>
        <v>744.41</v>
      </c>
      <c r="I356" s="21">
        <v>896.95</v>
      </c>
      <c r="J356" s="20">
        <f t="shared" si="20"/>
        <v>46641.4</v>
      </c>
    </row>
    <row r="357" spans="1:10" ht="89.25" x14ac:dyDescent="0.2">
      <c r="A357" s="25" t="s">
        <v>523</v>
      </c>
      <c r="B357" s="24" t="s">
        <v>110</v>
      </c>
      <c r="C357" s="24" t="s">
        <v>31</v>
      </c>
      <c r="D357" s="24" t="s">
        <v>524</v>
      </c>
      <c r="E357" s="23" t="s">
        <v>525</v>
      </c>
      <c r="F357" s="22" t="s">
        <v>104</v>
      </c>
      <c r="G357" s="62">
        <v>26</v>
      </c>
      <c r="H357" s="21">
        <f t="shared" si="19"/>
        <v>424.33</v>
      </c>
      <c r="I357" s="21">
        <v>511.28</v>
      </c>
      <c r="J357" s="20">
        <f t="shared" si="20"/>
        <v>13293.28</v>
      </c>
    </row>
    <row r="358" spans="1:10" x14ac:dyDescent="0.2">
      <c r="A358" s="30" t="s">
        <v>526</v>
      </c>
      <c r="B358" s="29" t="s">
        <v>5</v>
      </c>
      <c r="C358" s="29" t="s">
        <v>5</v>
      </c>
      <c r="D358" s="29" t="s">
        <v>5</v>
      </c>
      <c r="E358" s="29" t="s">
        <v>527</v>
      </c>
      <c r="F358" s="28" t="s">
        <v>5</v>
      </c>
      <c r="G358" s="61"/>
      <c r="H358" s="27"/>
      <c r="I358" s="27"/>
      <c r="J358" s="26">
        <f>SUBTOTAL(109,J359:J364)</f>
        <v>20152.260000000002</v>
      </c>
    </row>
    <row r="359" spans="1:10" ht="89.25" x14ac:dyDescent="0.2">
      <c r="A359" s="25" t="s">
        <v>528</v>
      </c>
      <c r="B359" s="24" t="s">
        <v>110</v>
      </c>
      <c r="C359" s="24" t="s">
        <v>31</v>
      </c>
      <c r="D359" s="24" t="s">
        <v>509</v>
      </c>
      <c r="E359" s="23" t="s">
        <v>510</v>
      </c>
      <c r="F359" s="22" t="s">
        <v>104</v>
      </c>
      <c r="G359" s="62">
        <v>10</v>
      </c>
      <c r="H359" s="21">
        <f t="shared" si="19"/>
        <v>825.7</v>
      </c>
      <c r="I359" s="21">
        <v>994.89</v>
      </c>
      <c r="J359" s="20">
        <f t="shared" ref="J359:J364" si="21">TRUNC(G359*TRUNC(I359, 2), 2)</f>
        <v>9948.9</v>
      </c>
    </row>
    <row r="360" spans="1:10" ht="102" x14ac:dyDescent="0.2">
      <c r="A360" s="25" t="s">
        <v>529</v>
      </c>
      <c r="B360" s="24" t="s">
        <v>110</v>
      </c>
      <c r="C360" s="24" t="s">
        <v>31</v>
      </c>
      <c r="D360" s="24" t="s">
        <v>512</v>
      </c>
      <c r="E360" s="23" t="s">
        <v>513</v>
      </c>
      <c r="F360" s="22" t="s">
        <v>104</v>
      </c>
      <c r="G360" s="62">
        <v>2</v>
      </c>
      <c r="H360" s="21">
        <f t="shared" si="19"/>
        <v>292.72000000000003</v>
      </c>
      <c r="I360" s="21">
        <v>352.71</v>
      </c>
      <c r="J360" s="20">
        <f t="shared" si="21"/>
        <v>705.42</v>
      </c>
    </row>
    <row r="361" spans="1:10" ht="25.5" x14ac:dyDescent="0.2">
      <c r="A361" s="25" t="s">
        <v>530</v>
      </c>
      <c r="B361" s="24" t="s">
        <v>110</v>
      </c>
      <c r="C361" s="24" t="s">
        <v>31</v>
      </c>
      <c r="D361" s="24" t="s">
        <v>515</v>
      </c>
      <c r="E361" s="23" t="s">
        <v>516</v>
      </c>
      <c r="F361" s="22" t="s">
        <v>104</v>
      </c>
      <c r="G361" s="62">
        <v>2</v>
      </c>
      <c r="H361" s="21">
        <f t="shared" si="19"/>
        <v>188.25</v>
      </c>
      <c r="I361" s="21">
        <v>226.83</v>
      </c>
      <c r="J361" s="20">
        <f t="shared" si="21"/>
        <v>453.66</v>
      </c>
    </row>
    <row r="362" spans="1:10" ht="114.75" x14ac:dyDescent="0.2">
      <c r="A362" s="25" t="s">
        <v>531</v>
      </c>
      <c r="B362" s="24" t="s">
        <v>110</v>
      </c>
      <c r="C362" s="24" t="s">
        <v>31</v>
      </c>
      <c r="D362" s="24" t="s">
        <v>518</v>
      </c>
      <c r="E362" s="23" t="s">
        <v>519</v>
      </c>
      <c r="F362" s="22" t="s">
        <v>104</v>
      </c>
      <c r="G362" s="62">
        <v>4</v>
      </c>
      <c r="H362" s="21">
        <f t="shared" si="19"/>
        <v>919.97</v>
      </c>
      <c r="I362" s="21">
        <v>1108.48</v>
      </c>
      <c r="J362" s="20">
        <f t="shared" si="21"/>
        <v>4433.92</v>
      </c>
    </row>
    <row r="363" spans="1:10" ht="102" x14ac:dyDescent="0.2">
      <c r="A363" s="25" t="s">
        <v>532</v>
      </c>
      <c r="B363" s="24" t="s">
        <v>110</v>
      </c>
      <c r="C363" s="24" t="s">
        <v>31</v>
      </c>
      <c r="D363" s="24" t="s">
        <v>521</v>
      </c>
      <c r="E363" s="23" t="s">
        <v>522</v>
      </c>
      <c r="F363" s="22" t="s">
        <v>104</v>
      </c>
      <c r="G363" s="62">
        <v>4</v>
      </c>
      <c r="H363" s="21">
        <f t="shared" si="19"/>
        <v>744.41</v>
      </c>
      <c r="I363" s="21">
        <v>896.95</v>
      </c>
      <c r="J363" s="20">
        <f t="shared" si="21"/>
        <v>3587.8</v>
      </c>
    </row>
    <row r="364" spans="1:10" ht="89.25" x14ac:dyDescent="0.2">
      <c r="A364" s="25" t="s">
        <v>533</v>
      </c>
      <c r="B364" s="24" t="s">
        <v>110</v>
      </c>
      <c r="C364" s="24" t="s">
        <v>31</v>
      </c>
      <c r="D364" s="24" t="s">
        <v>524</v>
      </c>
      <c r="E364" s="23" t="s">
        <v>525</v>
      </c>
      <c r="F364" s="22" t="s">
        <v>104</v>
      </c>
      <c r="G364" s="62">
        <v>2</v>
      </c>
      <c r="H364" s="21">
        <f t="shared" si="19"/>
        <v>424.33</v>
      </c>
      <c r="I364" s="21">
        <v>511.28</v>
      </c>
      <c r="J364" s="20">
        <f t="shared" si="21"/>
        <v>1022.56</v>
      </c>
    </row>
    <row r="365" spans="1:10" x14ac:dyDescent="0.2">
      <c r="A365" s="30" t="s">
        <v>534</v>
      </c>
      <c r="B365" s="29"/>
      <c r="C365" s="29"/>
      <c r="D365" s="29"/>
      <c r="E365" s="29" t="s">
        <v>1144</v>
      </c>
      <c r="F365" s="28"/>
      <c r="G365" s="61"/>
      <c r="H365" s="27"/>
      <c r="I365" s="27"/>
      <c r="J365" s="26">
        <f>SUBTOTAL(109,J366:J383)</f>
        <v>282270.75999999995</v>
      </c>
    </row>
    <row r="366" spans="1:10" x14ac:dyDescent="0.2">
      <c r="A366" s="30" t="s">
        <v>536</v>
      </c>
      <c r="B366" s="29" t="s">
        <v>5</v>
      </c>
      <c r="C366" s="29" t="s">
        <v>5</v>
      </c>
      <c r="D366" s="29" t="s">
        <v>5</v>
      </c>
      <c r="E366" s="29" t="s">
        <v>230</v>
      </c>
      <c r="F366" s="28" t="s">
        <v>5</v>
      </c>
      <c r="G366" s="61"/>
      <c r="H366" s="27"/>
      <c r="I366" s="27"/>
      <c r="J366" s="26">
        <f>SUBTOTAL(109,J367:J374)</f>
        <v>262108.58</v>
      </c>
    </row>
    <row r="367" spans="1:10" s="36" customFormat="1" x14ac:dyDescent="0.2">
      <c r="A367" s="30" t="s">
        <v>537</v>
      </c>
      <c r="B367" s="29" t="s">
        <v>5</v>
      </c>
      <c r="C367" s="29" t="s">
        <v>5</v>
      </c>
      <c r="D367" s="29" t="s">
        <v>5</v>
      </c>
      <c r="E367" s="29" t="s">
        <v>538</v>
      </c>
      <c r="F367" s="28" t="s">
        <v>5</v>
      </c>
      <c r="G367" s="61"/>
      <c r="H367" s="27"/>
      <c r="I367" s="27"/>
      <c r="J367" s="26">
        <f>SUBTOTAL(109,J368:J368)</f>
        <v>60283.64</v>
      </c>
    </row>
    <row r="368" spans="1:10" x14ac:dyDescent="0.2">
      <c r="A368" s="25" t="s">
        <v>539</v>
      </c>
      <c r="B368" s="24" t="s">
        <v>30</v>
      </c>
      <c r="C368" s="24" t="s">
        <v>31</v>
      </c>
      <c r="D368" s="24" t="s">
        <v>540</v>
      </c>
      <c r="E368" s="23" t="s">
        <v>541</v>
      </c>
      <c r="F368" s="22" t="s">
        <v>73</v>
      </c>
      <c r="G368" s="62">
        <v>578.76</v>
      </c>
      <c r="H368" s="21">
        <f t="shared" si="19"/>
        <v>86.44</v>
      </c>
      <c r="I368" s="21">
        <v>104.16</v>
      </c>
      <c r="J368" s="20">
        <f>TRUNC(G368*TRUNC(I368, 2), 2)</f>
        <v>60283.64</v>
      </c>
    </row>
    <row r="369" spans="1:10" s="36" customFormat="1" x14ac:dyDescent="0.2">
      <c r="A369" s="30" t="s">
        <v>542</v>
      </c>
      <c r="B369" s="29" t="s">
        <v>5</v>
      </c>
      <c r="C369" s="29" t="s">
        <v>5</v>
      </c>
      <c r="D369" s="29" t="s">
        <v>5</v>
      </c>
      <c r="E369" s="29" t="s">
        <v>1143</v>
      </c>
      <c r="F369" s="28" t="s">
        <v>5</v>
      </c>
      <c r="G369" s="61"/>
      <c r="H369" s="27"/>
      <c r="I369" s="27"/>
      <c r="J369" s="26">
        <f>SUBTOTAL(109,J370:J370)</f>
        <v>31520.79</v>
      </c>
    </row>
    <row r="370" spans="1:10" x14ac:dyDescent="0.2">
      <c r="A370" s="25" t="s">
        <v>543</v>
      </c>
      <c r="B370" s="24" t="s">
        <v>30</v>
      </c>
      <c r="C370" s="24" t="s">
        <v>31</v>
      </c>
      <c r="D370" s="24" t="s">
        <v>544</v>
      </c>
      <c r="E370" s="23" t="s">
        <v>545</v>
      </c>
      <c r="F370" s="22" t="s">
        <v>73</v>
      </c>
      <c r="G370" s="62">
        <v>1237.08</v>
      </c>
      <c r="H370" s="21">
        <f t="shared" si="19"/>
        <v>21.14</v>
      </c>
      <c r="I370" s="21">
        <v>25.48</v>
      </c>
      <c r="J370" s="20">
        <f>TRUNC(G370*TRUNC(I370, 2), 2)</f>
        <v>31520.79</v>
      </c>
    </row>
    <row r="371" spans="1:10" s="36" customFormat="1" x14ac:dyDescent="0.2">
      <c r="A371" s="30" t="s">
        <v>546</v>
      </c>
      <c r="B371" s="29" t="s">
        <v>5</v>
      </c>
      <c r="C371" s="29" t="s">
        <v>5</v>
      </c>
      <c r="D371" s="29" t="s">
        <v>5</v>
      </c>
      <c r="E371" s="29" t="s">
        <v>547</v>
      </c>
      <c r="F371" s="28" t="s">
        <v>5</v>
      </c>
      <c r="G371" s="61"/>
      <c r="H371" s="27"/>
      <c r="I371" s="27"/>
      <c r="J371" s="26">
        <f>SUBTOTAL(109,J372:J374)</f>
        <v>170304.15</v>
      </c>
    </row>
    <row r="372" spans="1:10" ht="38.25" x14ac:dyDescent="0.2">
      <c r="A372" s="25" t="s">
        <v>548</v>
      </c>
      <c r="B372" s="24" t="s">
        <v>110</v>
      </c>
      <c r="C372" s="24" t="s">
        <v>31</v>
      </c>
      <c r="D372" s="24" t="s">
        <v>549</v>
      </c>
      <c r="E372" s="23" t="s">
        <v>550</v>
      </c>
      <c r="F372" s="22" t="s">
        <v>190</v>
      </c>
      <c r="G372" s="62">
        <v>1210.82</v>
      </c>
      <c r="H372" s="21">
        <f t="shared" si="19"/>
        <v>101.37</v>
      </c>
      <c r="I372" s="21">
        <v>122.15</v>
      </c>
      <c r="J372" s="20">
        <f>TRUNC(G372*TRUNC(I372, 2), 2)</f>
        <v>147901.66</v>
      </c>
    </row>
    <row r="373" spans="1:10" ht="38.25" x14ac:dyDescent="0.2">
      <c r="A373" s="25" t="s">
        <v>551</v>
      </c>
      <c r="B373" s="24" t="s">
        <v>110</v>
      </c>
      <c r="C373" s="24" t="s">
        <v>31</v>
      </c>
      <c r="D373" s="24" t="s">
        <v>552</v>
      </c>
      <c r="E373" s="23" t="s">
        <v>553</v>
      </c>
      <c r="F373" s="22" t="s">
        <v>97</v>
      </c>
      <c r="G373" s="62">
        <v>1113.06</v>
      </c>
      <c r="H373" s="21">
        <f t="shared" si="19"/>
        <v>12.65</v>
      </c>
      <c r="I373" s="21">
        <v>15.25</v>
      </c>
      <c r="J373" s="20">
        <f>TRUNC(G373*TRUNC(I373, 2), 2)</f>
        <v>16974.16</v>
      </c>
    </row>
    <row r="374" spans="1:10" x14ac:dyDescent="0.2">
      <c r="A374" s="25" t="s">
        <v>554</v>
      </c>
      <c r="B374" s="24" t="s">
        <v>30</v>
      </c>
      <c r="C374" s="24" t="s">
        <v>31</v>
      </c>
      <c r="D374" s="24" t="s">
        <v>555</v>
      </c>
      <c r="E374" s="23" t="s">
        <v>556</v>
      </c>
      <c r="F374" s="22" t="s">
        <v>73</v>
      </c>
      <c r="G374" s="62">
        <v>10.92</v>
      </c>
      <c r="H374" s="21">
        <f t="shared" si="19"/>
        <v>412.56</v>
      </c>
      <c r="I374" s="21">
        <v>497.1</v>
      </c>
      <c r="J374" s="20">
        <f>TRUNC(G374*TRUNC(I374, 2), 2)</f>
        <v>5428.33</v>
      </c>
    </row>
    <row r="375" spans="1:10" x14ac:dyDescent="0.2">
      <c r="A375" s="30" t="s">
        <v>557</v>
      </c>
      <c r="B375" s="29" t="s">
        <v>5</v>
      </c>
      <c r="C375" s="29" t="s">
        <v>5</v>
      </c>
      <c r="D375" s="29" t="s">
        <v>5</v>
      </c>
      <c r="E375" s="29" t="s">
        <v>235</v>
      </c>
      <c r="F375" s="28" t="s">
        <v>5</v>
      </c>
      <c r="G375" s="61"/>
      <c r="H375" s="27"/>
      <c r="I375" s="27"/>
      <c r="J375" s="26">
        <f>SUBTOTAL(109,J376:J383)</f>
        <v>20162.18</v>
      </c>
    </row>
    <row r="376" spans="1:10" s="36" customFormat="1" x14ac:dyDescent="0.2">
      <c r="A376" s="30" t="s">
        <v>558</v>
      </c>
      <c r="B376" s="29"/>
      <c r="C376" s="29"/>
      <c r="D376" s="29"/>
      <c r="E376" s="29" t="s">
        <v>538</v>
      </c>
      <c r="F376" s="28"/>
      <c r="G376" s="61"/>
      <c r="H376" s="27"/>
      <c r="I376" s="27"/>
      <c r="J376" s="26">
        <f>SUBTOTAL(109,J377:J377)</f>
        <v>4637.2</v>
      </c>
    </row>
    <row r="377" spans="1:10" x14ac:dyDescent="0.2">
      <c r="A377" s="25" t="s">
        <v>559</v>
      </c>
      <c r="B377" s="24" t="s">
        <v>30</v>
      </c>
      <c r="C377" s="24" t="s">
        <v>31</v>
      </c>
      <c r="D377" s="24" t="s">
        <v>540</v>
      </c>
      <c r="E377" s="23" t="s">
        <v>541</v>
      </c>
      <c r="F377" s="22" t="s">
        <v>73</v>
      </c>
      <c r="G377" s="62">
        <v>44.52</v>
      </c>
      <c r="H377" s="21">
        <f t="shared" si="19"/>
        <v>86.44</v>
      </c>
      <c r="I377" s="21">
        <v>104.16</v>
      </c>
      <c r="J377" s="20">
        <f>TRUNC(G377*TRUNC(I377, 2), 2)</f>
        <v>4637.2</v>
      </c>
    </row>
    <row r="378" spans="1:10" s="36" customFormat="1" x14ac:dyDescent="0.2">
      <c r="A378" s="30" t="s">
        <v>560</v>
      </c>
      <c r="B378" s="29" t="s">
        <v>5</v>
      </c>
      <c r="C378" s="29" t="s">
        <v>5</v>
      </c>
      <c r="D378" s="29" t="s">
        <v>5</v>
      </c>
      <c r="E378" s="29" t="s">
        <v>1143</v>
      </c>
      <c r="F378" s="28" t="s">
        <v>5</v>
      </c>
      <c r="G378" s="61"/>
      <c r="H378" s="27"/>
      <c r="I378" s="27"/>
      <c r="J378" s="26">
        <f>SUBTOTAL(109,J379:J379)</f>
        <v>2424.67</v>
      </c>
    </row>
    <row r="379" spans="1:10" x14ac:dyDescent="0.2">
      <c r="A379" s="25" t="s">
        <v>561</v>
      </c>
      <c r="B379" s="24" t="s">
        <v>30</v>
      </c>
      <c r="C379" s="24" t="s">
        <v>31</v>
      </c>
      <c r="D379" s="24" t="s">
        <v>544</v>
      </c>
      <c r="E379" s="23" t="s">
        <v>545</v>
      </c>
      <c r="F379" s="22" t="s">
        <v>73</v>
      </c>
      <c r="G379" s="62">
        <v>95.16</v>
      </c>
      <c r="H379" s="21">
        <f t="shared" si="19"/>
        <v>21.14</v>
      </c>
      <c r="I379" s="21">
        <v>25.48</v>
      </c>
      <c r="J379" s="20">
        <f>TRUNC(G379*TRUNC(I379, 2), 2)</f>
        <v>2424.67</v>
      </c>
    </row>
    <row r="380" spans="1:10" s="36" customFormat="1" x14ac:dyDescent="0.2">
      <c r="A380" s="30" t="s">
        <v>562</v>
      </c>
      <c r="B380" s="29" t="s">
        <v>5</v>
      </c>
      <c r="C380" s="29" t="s">
        <v>5</v>
      </c>
      <c r="D380" s="29" t="s">
        <v>5</v>
      </c>
      <c r="E380" s="29" t="s">
        <v>547</v>
      </c>
      <c r="F380" s="28" t="s">
        <v>5</v>
      </c>
      <c r="G380" s="61"/>
      <c r="H380" s="27"/>
      <c r="I380" s="27"/>
      <c r="J380" s="26">
        <f>SUBTOTAL(109,J381:J383)</f>
        <v>13100.31</v>
      </c>
    </row>
    <row r="381" spans="1:10" ht="38.25" x14ac:dyDescent="0.2">
      <c r="A381" s="25" t="s">
        <v>563</v>
      </c>
      <c r="B381" s="24" t="s">
        <v>110</v>
      </c>
      <c r="C381" s="24" t="s">
        <v>31</v>
      </c>
      <c r="D381" s="24" t="s">
        <v>549</v>
      </c>
      <c r="E381" s="23" t="s">
        <v>550</v>
      </c>
      <c r="F381" s="22" t="s">
        <v>190</v>
      </c>
      <c r="G381" s="62">
        <v>93.14</v>
      </c>
      <c r="H381" s="21">
        <f t="shared" si="19"/>
        <v>101.37</v>
      </c>
      <c r="I381" s="21">
        <v>122.15</v>
      </c>
      <c r="J381" s="20">
        <f>TRUNC(G381*TRUNC(I381, 2), 2)</f>
        <v>11377.05</v>
      </c>
    </row>
    <row r="382" spans="1:10" ht="38.25" x14ac:dyDescent="0.2">
      <c r="A382" s="25" t="s">
        <v>564</v>
      </c>
      <c r="B382" s="24" t="s">
        <v>110</v>
      </c>
      <c r="C382" s="24" t="s">
        <v>31</v>
      </c>
      <c r="D382" s="24" t="s">
        <v>552</v>
      </c>
      <c r="E382" s="23" t="s">
        <v>553</v>
      </c>
      <c r="F382" s="22" t="s">
        <v>97</v>
      </c>
      <c r="G382" s="62">
        <v>85.62</v>
      </c>
      <c r="H382" s="21">
        <f t="shared" si="19"/>
        <v>12.65</v>
      </c>
      <c r="I382" s="21">
        <v>15.25</v>
      </c>
      <c r="J382" s="20">
        <f>TRUNC(G382*TRUNC(I382, 2), 2)</f>
        <v>1305.7</v>
      </c>
    </row>
    <row r="383" spans="1:10" x14ac:dyDescent="0.2">
      <c r="A383" s="25" t="s">
        <v>565</v>
      </c>
      <c r="B383" s="24" t="s">
        <v>30</v>
      </c>
      <c r="C383" s="24" t="s">
        <v>31</v>
      </c>
      <c r="D383" s="24" t="s">
        <v>555</v>
      </c>
      <c r="E383" s="23" t="s">
        <v>556</v>
      </c>
      <c r="F383" s="22" t="s">
        <v>73</v>
      </c>
      <c r="G383" s="62">
        <v>0.84</v>
      </c>
      <c r="H383" s="21">
        <f t="shared" si="19"/>
        <v>412.56</v>
      </c>
      <c r="I383" s="21">
        <v>497.1</v>
      </c>
      <c r="J383" s="20">
        <f>TRUNC(G383*TRUNC(I383, 2), 2)</f>
        <v>417.56</v>
      </c>
    </row>
    <row r="384" spans="1:10" x14ac:dyDescent="0.2">
      <c r="A384" s="30" t="s">
        <v>566</v>
      </c>
      <c r="B384" s="29" t="s">
        <v>5</v>
      </c>
      <c r="C384" s="29" t="s">
        <v>5</v>
      </c>
      <c r="D384" s="29" t="s">
        <v>5</v>
      </c>
      <c r="E384" s="29" t="s">
        <v>567</v>
      </c>
      <c r="F384" s="28" t="s">
        <v>5</v>
      </c>
      <c r="G384" s="61"/>
      <c r="H384" s="27"/>
      <c r="I384" s="27"/>
      <c r="J384" s="26">
        <f>SUBTOTAL(109,J385:J564)</f>
        <v>456998.03000000009</v>
      </c>
    </row>
    <row r="385" spans="1:10" x14ac:dyDescent="0.2">
      <c r="A385" s="30" t="s">
        <v>568</v>
      </c>
      <c r="B385" s="29" t="s">
        <v>5</v>
      </c>
      <c r="C385" s="29" t="s">
        <v>5</v>
      </c>
      <c r="D385" s="29" t="s">
        <v>5</v>
      </c>
      <c r="E385" s="29" t="s">
        <v>230</v>
      </c>
      <c r="F385" s="28" t="s">
        <v>5</v>
      </c>
      <c r="G385" s="61"/>
      <c r="H385" s="27"/>
      <c r="I385" s="27"/>
      <c r="J385" s="26">
        <f>SUBTOTAL(109,J386:J471)</f>
        <v>412655.42</v>
      </c>
    </row>
    <row r="386" spans="1:10" s="36" customFormat="1" x14ac:dyDescent="0.2">
      <c r="A386" s="30" t="s">
        <v>569</v>
      </c>
      <c r="B386" s="29" t="s">
        <v>5</v>
      </c>
      <c r="C386" s="29" t="s">
        <v>5</v>
      </c>
      <c r="D386" s="29" t="s">
        <v>5</v>
      </c>
      <c r="E386" s="29" t="s">
        <v>570</v>
      </c>
      <c r="F386" s="28" t="s">
        <v>5</v>
      </c>
      <c r="G386" s="61"/>
      <c r="H386" s="27"/>
      <c r="I386" s="27"/>
      <c r="J386" s="26">
        <f>SUBTOTAL(109,J387:J420)</f>
        <v>208273.99999999997</v>
      </c>
    </row>
    <row r="387" spans="1:10" x14ac:dyDescent="0.2">
      <c r="A387" s="41" t="s">
        <v>571</v>
      </c>
      <c r="B387" s="40" t="s">
        <v>5</v>
      </c>
      <c r="C387" s="40" t="s">
        <v>5</v>
      </c>
      <c r="D387" s="40" t="s">
        <v>5</v>
      </c>
      <c r="E387" s="40" t="s">
        <v>572</v>
      </c>
      <c r="F387" s="39" t="s">
        <v>5</v>
      </c>
      <c r="G387" s="63"/>
      <c r="H387" s="38"/>
      <c r="I387" s="38"/>
      <c r="J387" s="37">
        <f>SUBTOTAL(109,J388:J398)</f>
        <v>81235.69</v>
      </c>
    </row>
    <row r="388" spans="1:10" x14ac:dyDescent="0.2">
      <c r="A388" s="25" t="s">
        <v>573</v>
      </c>
      <c r="B388" s="24" t="s">
        <v>30</v>
      </c>
      <c r="C388" s="24" t="s">
        <v>31</v>
      </c>
      <c r="D388" s="24" t="s">
        <v>1134</v>
      </c>
      <c r="E388" s="23" t="s">
        <v>1133</v>
      </c>
      <c r="F388" s="22" t="s">
        <v>97</v>
      </c>
      <c r="G388" s="62"/>
      <c r="H388" s="21">
        <f t="shared" si="19"/>
        <v>11.32</v>
      </c>
      <c r="I388" s="21">
        <v>13.65</v>
      </c>
      <c r="J388" s="20">
        <f t="shared" ref="J388:J398" si="22">TRUNC(G388*TRUNC(I388, 2), 2)</f>
        <v>0</v>
      </c>
    </row>
    <row r="389" spans="1:10" x14ac:dyDescent="0.2">
      <c r="A389" s="25" t="s">
        <v>576</v>
      </c>
      <c r="B389" s="24" t="s">
        <v>30</v>
      </c>
      <c r="C389" s="24" t="s">
        <v>31</v>
      </c>
      <c r="D389" s="24" t="s">
        <v>1132</v>
      </c>
      <c r="E389" s="23" t="s">
        <v>1131</v>
      </c>
      <c r="F389" s="22" t="s">
        <v>97</v>
      </c>
      <c r="G389" s="62"/>
      <c r="H389" s="21">
        <f t="shared" si="19"/>
        <v>12.32</v>
      </c>
      <c r="I389" s="21">
        <v>14.85</v>
      </c>
      <c r="J389" s="20">
        <f t="shared" si="22"/>
        <v>0</v>
      </c>
    </row>
    <row r="390" spans="1:10" x14ac:dyDescent="0.2">
      <c r="A390" s="25" t="s">
        <v>579</v>
      </c>
      <c r="B390" s="24" t="s">
        <v>30</v>
      </c>
      <c r="C390" s="24" t="s">
        <v>31</v>
      </c>
      <c r="D390" s="24" t="s">
        <v>574</v>
      </c>
      <c r="E390" s="23" t="s">
        <v>575</v>
      </c>
      <c r="F390" s="22" t="s">
        <v>97</v>
      </c>
      <c r="G390" s="62">
        <v>193.18</v>
      </c>
      <c r="H390" s="21">
        <f t="shared" si="19"/>
        <v>18.77</v>
      </c>
      <c r="I390" s="21">
        <v>22.62</v>
      </c>
      <c r="J390" s="20">
        <f t="shared" si="22"/>
        <v>4369.7299999999996</v>
      </c>
    </row>
    <row r="391" spans="1:10" x14ac:dyDescent="0.2">
      <c r="A391" s="25" t="s">
        <v>582</v>
      </c>
      <c r="B391" s="24" t="s">
        <v>30</v>
      </c>
      <c r="C391" s="24" t="s">
        <v>31</v>
      </c>
      <c r="D391" s="24" t="s">
        <v>577</v>
      </c>
      <c r="E391" s="23" t="s">
        <v>578</v>
      </c>
      <c r="F391" s="22" t="s">
        <v>97</v>
      </c>
      <c r="G391" s="62">
        <v>876.46</v>
      </c>
      <c r="H391" s="21">
        <f t="shared" si="19"/>
        <v>19.27</v>
      </c>
      <c r="I391" s="21">
        <v>23.23</v>
      </c>
      <c r="J391" s="20">
        <f t="shared" si="22"/>
        <v>20360.16</v>
      </c>
    </row>
    <row r="392" spans="1:10" x14ac:dyDescent="0.2">
      <c r="A392" s="25" t="s">
        <v>585</v>
      </c>
      <c r="B392" s="24" t="s">
        <v>110</v>
      </c>
      <c r="C392" s="24" t="s">
        <v>31</v>
      </c>
      <c r="D392" s="24" t="s">
        <v>580</v>
      </c>
      <c r="E392" s="23" t="s">
        <v>581</v>
      </c>
      <c r="F392" s="22" t="s">
        <v>104</v>
      </c>
      <c r="G392" s="62">
        <v>52</v>
      </c>
      <c r="H392" s="21">
        <f t="shared" si="19"/>
        <v>47.7</v>
      </c>
      <c r="I392" s="21">
        <v>57.48</v>
      </c>
      <c r="J392" s="20">
        <f t="shared" si="22"/>
        <v>2988.96</v>
      </c>
    </row>
    <row r="393" spans="1:10" ht="25.5" x14ac:dyDescent="0.2">
      <c r="A393" s="25" t="s">
        <v>588</v>
      </c>
      <c r="B393" s="24" t="s">
        <v>110</v>
      </c>
      <c r="C393" s="24" t="s">
        <v>31</v>
      </c>
      <c r="D393" s="24" t="s">
        <v>583</v>
      </c>
      <c r="E393" s="23" t="s">
        <v>584</v>
      </c>
      <c r="F393" s="22" t="s">
        <v>104</v>
      </c>
      <c r="G393" s="62">
        <v>52</v>
      </c>
      <c r="H393" s="21">
        <f t="shared" si="19"/>
        <v>56.23</v>
      </c>
      <c r="I393" s="21">
        <v>67.760000000000005</v>
      </c>
      <c r="J393" s="20">
        <f t="shared" si="22"/>
        <v>3523.52</v>
      </c>
    </row>
    <row r="394" spans="1:10" ht="25.5" x14ac:dyDescent="0.2">
      <c r="A394" s="25" t="s">
        <v>591</v>
      </c>
      <c r="B394" s="24" t="s">
        <v>110</v>
      </c>
      <c r="C394" s="24" t="s">
        <v>31</v>
      </c>
      <c r="D394" s="24" t="s">
        <v>586</v>
      </c>
      <c r="E394" s="23" t="s">
        <v>587</v>
      </c>
      <c r="F394" s="22" t="s">
        <v>104</v>
      </c>
      <c r="G394" s="62">
        <v>26</v>
      </c>
      <c r="H394" s="21">
        <f t="shared" si="19"/>
        <v>66.760000000000005</v>
      </c>
      <c r="I394" s="21">
        <v>80.45</v>
      </c>
      <c r="J394" s="20">
        <f t="shared" si="22"/>
        <v>2091.6999999999998</v>
      </c>
    </row>
    <row r="395" spans="1:10" ht="25.5" x14ac:dyDescent="0.2">
      <c r="A395" s="25" t="s">
        <v>1142</v>
      </c>
      <c r="B395" s="24" t="s">
        <v>30</v>
      </c>
      <c r="C395" s="24" t="s">
        <v>31</v>
      </c>
      <c r="D395" s="24" t="s">
        <v>589</v>
      </c>
      <c r="E395" s="23" t="s">
        <v>590</v>
      </c>
      <c r="F395" s="22" t="s">
        <v>108</v>
      </c>
      <c r="G395" s="62">
        <v>26</v>
      </c>
      <c r="H395" s="21">
        <f t="shared" si="19"/>
        <v>158.22</v>
      </c>
      <c r="I395" s="21">
        <v>190.65</v>
      </c>
      <c r="J395" s="20">
        <f t="shared" si="22"/>
        <v>4956.8999999999996</v>
      </c>
    </row>
    <row r="396" spans="1:10" x14ac:dyDescent="0.2">
      <c r="A396" s="25" t="s">
        <v>1141</v>
      </c>
      <c r="B396" s="24" t="s">
        <v>30</v>
      </c>
      <c r="C396" s="24" t="s">
        <v>31</v>
      </c>
      <c r="D396" s="24" t="s">
        <v>1128</v>
      </c>
      <c r="E396" s="23" t="s">
        <v>1127</v>
      </c>
      <c r="F396" s="22" t="s">
        <v>108</v>
      </c>
      <c r="G396" s="62"/>
      <c r="H396" s="21">
        <f t="shared" si="19"/>
        <v>769.2</v>
      </c>
      <c r="I396" s="21">
        <v>926.82</v>
      </c>
      <c r="J396" s="20">
        <f t="shared" si="22"/>
        <v>0</v>
      </c>
    </row>
    <row r="397" spans="1:10" x14ac:dyDescent="0.2">
      <c r="A397" s="25" t="s">
        <v>1140</v>
      </c>
      <c r="B397" s="24" t="s">
        <v>30</v>
      </c>
      <c r="C397" s="24" t="s">
        <v>31</v>
      </c>
      <c r="D397" s="24" t="s">
        <v>592</v>
      </c>
      <c r="E397" s="23" t="s">
        <v>593</v>
      </c>
      <c r="F397" s="22" t="s">
        <v>108</v>
      </c>
      <c r="G397" s="62">
        <v>26</v>
      </c>
      <c r="H397" s="21">
        <f t="shared" si="19"/>
        <v>1181.29</v>
      </c>
      <c r="I397" s="21">
        <v>1423.34</v>
      </c>
      <c r="J397" s="20">
        <f t="shared" si="22"/>
        <v>37006.839999999997</v>
      </c>
    </row>
    <row r="398" spans="1:10" ht="25.5" x14ac:dyDescent="0.2">
      <c r="A398" s="25" t="s">
        <v>1139</v>
      </c>
      <c r="B398" s="24" t="s">
        <v>110</v>
      </c>
      <c r="C398" s="24" t="s">
        <v>31</v>
      </c>
      <c r="D398" s="24" t="s">
        <v>364</v>
      </c>
      <c r="E398" s="23" t="s">
        <v>365</v>
      </c>
      <c r="F398" s="22" t="s">
        <v>104</v>
      </c>
      <c r="G398" s="62">
        <v>26</v>
      </c>
      <c r="H398" s="21">
        <f t="shared" si="19"/>
        <v>189.54</v>
      </c>
      <c r="I398" s="21">
        <v>228.38</v>
      </c>
      <c r="J398" s="20">
        <f t="shared" si="22"/>
        <v>5937.88</v>
      </c>
    </row>
    <row r="399" spans="1:10" x14ac:dyDescent="0.2">
      <c r="A399" s="41" t="s">
        <v>594</v>
      </c>
      <c r="B399" s="40" t="s">
        <v>5</v>
      </c>
      <c r="C399" s="40" t="s">
        <v>5</v>
      </c>
      <c r="D399" s="40" t="s">
        <v>5</v>
      </c>
      <c r="E399" s="40" t="s">
        <v>1124</v>
      </c>
      <c r="F399" s="39" t="s">
        <v>5</v>
      </c>
      <c r="G399" s="63"/>
      <c r="H399" s="38"/>
      <c r="I399" s="38"/>
      <c r="J399" s="37">
        <f>SUBTOTAL(109,J400:J420)</f>
        <v>127038.31</v>
      </c>
    </row>
    <row r="400" spans="1:10" x14ac:dyDescent="0.2">
      <c r="A400" s="25" t="s">
        <v>595</v>
      </c>
      <c r="B400" s="24" t="s">
        <v>30</v>
      </c>
      <c r="C400" s="24" t="s">
        <v>31</v>
      </c>
      <c r="D400" s="24" t="s">
        <v>596</v>
      </c>
      <c r="E400" s="23" t="s">
        <v>597</v>
      </c>
      <c r="F400" s="22" t="s">
        <v>108</v>
      </c>
      <c r="G400" s="62">
        <v>26</v>
      </c>
      <c r="H400" s="21">
        <f t="shared" si="19"/>
        <v>20.37</v>
      </c>
      <c r="I400" s="21">
        <v>24.55</v>
      </c>
      <c r="J400" s="20">
        <f t="shared" ref="J400:J420" si="23">TRUNC(G400*TRUNC(I400, 2), 2)</f>
        <v>638.29999999999995</v>
      </c>
    </row>
    <row r="401" spans="1:10" x14ac:dyDescent="0.2">
      <c r="A401" s="25" t="s">
        <v>598</v>
      </c>
      <c r="B401" s="24" t="s">
        <v>110</v>
      </c>
      <c r="C401" s="24" t="s">
        <v>31</v>
      </c>
      <c r="D401" s="24" t="s">
        <v>599</v>
      </c>
      <c r="E401" s="23" t="s">
        <v>600</v>
      </c>
      <c r="F401" s="22" t="s">
        <v>104</v>
      </c>
      <c r="G401" s="62">
        <v>26</v>
      </c>
      <c r="H401" s="21">
        <f t="shared" si="19"/>
        <v>37.51</v>
      </c>
      <c r="I401" s="21">
        <v>45.2</v>
      </c>
      <c r="J401" s="20">
        <f t="shared" si="23"/>
        <v>1175.2</v>
      </c>
    </row>
    <row r="402" spans="1:10" x14ac:dyDescent="0.2">
      <c r="A402" s="25" t="s">
        <v>601</v>
      </c>
      <c r="B402" s="24" t="s">
        <v>30</v>
      </c>
      <c r="C402" s="24" t="s">
        <v>31</v>
      </c>
      <c r="D402" s="24" t="s">
        <v>602</v>
      </c>
      <c r="E402" s="23" t="s">
        <v>603</v>
      </c>
      <c r="F402" s="22" t="s">
        <v>108</v>
      </c>
      <c r="G402" s="62">
        <v>26</v>
      </c>
      <c r="H402" s="21">
        <f t="shared" si="19"/>
        <v>16.55</v>
      </c>
      <c r="I402" s="21">
        <v>19.95</v>
      </c>
      <c r="J402" s="20">
        <f t="shared" si="23"/>
        <v>518.70000000000005</v>
      </c>
    </row>
    <row r="403" spans="1:10" ht="25.5" x14ac:dyDescent="0.2">
      <c r="A403" s="25" t="s">
        <v>604</v>
      </c>
      <c r="B403" s="24" t="s">
        <v>30</v>
      </c>
      <c r="C403" s="24" t="s">
        <v>31</v>
      </c>
      <c r="D403" s="24" t="s">
        <v>605</v>
      </c>
      <c r="E403" s="23" t="s">
        <v>606</v>
      </c>
      <c r="F403" s="22" t="s">
        <v>108</v>
      </c>
      <c r="G403" s="62">
        <v>78</v>
      </c>
      <c r="H403" s="21">
        <f t="shared" si="19"/>
        <v>28.58</v>
      </c>
      <c r="I403" s="21">
        <v>34.44</v>
      </c>
      <c r="J403" s="20">
        <f t="shared" si="23"/>
        <v>2686.32</v>
      </c>
    </row>
    <row r="404" spans="1:10" ht="38.25" x14ac:dyDescent="0.2">
      <c r="A404" s="25" t="s">
        <v>607</v>
      </c>
      <c r="B404" s="24" t="s">
        <v>110</v>
      </c>
      <c r="C404" s="24" t="s">
        <v>31</v>
      </c>
      <c r="D404" s="24" t="s">
        <v>608</v>
      </c>
      <c r="E404" s="23" t="s">
        <v>609</v>
      </c>
      <c r="F404" s="22" t="s">
        <v>104</v>
      </c>
      <c r="G404" s="62">
        <v>52</v>
      </c>
      <c r="H404" s="21">
        <f t="shared" ref="H404:H467" si="24">TRUNC(I404/(1+$B$6),2)</f>
        <v>53.74</v>
      </c>
      <c r="I404" s="21">
        <v>64.760000000000005</v>
      </c>
      <c r="J404" s="20">
        <f t="shared" si="23"/>
        <v>3367.52</v>
      </c>
    </row>
    <row r="405" spans="1:10" x14ac:dyDescent="0.2">
      <c r="A405" s="25" t="s">
        <v>610</v>
      </c>
      <c r="B405" s="24" t="s">
        <v>30</v>
      </c>
      <c r="C405" s="24" t="s">
        <v>31</v>
      </c>
      <c r="D405" s="24" t="s">
        <v>611</v>
      </c>
      <c r="E405" s="23" t="s">
        <v>612</v>
      </c>
      <c r="F405" s="22" t="s">
        <v>108</v>
      </c>
      <c r="G405" s="62">
        <v>52</v>
      </c>
      <c r="H405" s="21">
        <f t="shared" si="24"/>
        <v>24.81</v>
      </c>
      <c r="I405" s="21">
        <v>29.9</v>
      </c>
      <c r="J405" s="20">
        <f t="shared" si="23"/>
        <v>1554.8</v>
      </c>
    </row>
    <row r="406" spans="1:10" ht="38.25" x14ac:dyDescent="0.2">
      <c r="A406" s="25" t="s">
        <v>613</v>
      </c>
      <c r="B406" s="24" t="s">
        <v>110</v>
      </c>
      <c r="C406" s="24" t="s">
        <v>31</v>
      </c>
      <c r="D406" s="24" t="s">
        <v>614</v>
      </c>
      <c r="E406" s="23" t="s">
        <v>615</v>
      </c>
      <c r="F406" s="22" t="s">
        <v>104</v>
      </c>
      <c r="G406" s="62">
        <v>52</v>
      </c>
      <c r="H406" s="21">
        <f t="shared" si="24"/>
        <v>43.26</v>
      </c>
      <c r="I406" s="21">
        <v>52.13</v>
      </c>
      <c r="J406" s="20">
        <f t="shared" si="23"/>
        <v>2710.76</v>
      </c>
    </row>
    <row r="407" spans="1:10" x14ac:dyDescent="0.2">
      <c r="A407" s="25" t="s">
        <v>616</v>
      </c>
      <c r="B407" s="24" t="s">
        <v>30</v>
      </c>
      <c r="C407" s="24" t="s">
        <v>31</v>
      </c>
      <c r="D407" s="24" t="s">
        <v>617</v>
      </c>
      <c r="E407" s="23" t="s">
        <v>618</v>
      </c>
      <c r="F407" s="22" t="s">
        <v>108</v>
      </c>
      <c r="G407" s="62">
        <v>156</v>
      </c>
      <c r="H407" s="21">
        <f t="shared" si="24"/>
        <v>20.5</v>
      </c>
      <c r="I407" s="21">
        <v>24.71</v>
      </c>
      <c r="J407" s="20">
        <f t="shared" si="23"/>
        <v>3854.76</v>
      </c>
    </row>
    <row r="408" spans="1:10" x14ac:dyDescent="0.2">
      <c r="A408" s="25" t="s">
        <v>619</v>
      </c>
      <c r="B408" s="24" t="s">
        <v>30</v>
      </c>
      <c r="C408" s="24" t="s">
        <v>31</v>
      </c>
      <c r="D408" s="24" t="s">
        <v>620</v>
      </c>
      <c r="E408" s="23" t="s">
        <v>621</v>
      </c>
      <c r="F408" s="22" t="s">
        <v>104</v>
      </c>
      <c r="G408" s="62">
        <v>156</v>
      </c>
      <c r="H408" s="21">
        <f t="shared" si="24"/>
        <v>26.26</v>
      </c>
      <c r="I408" s="21">
        <v>31.65</v>
      </c>
      <c r="J408" s="20">
        <f t="shared" si="23"/>
        <v>4937.3999999999996</v>
      </c>
    </row>
    <row r="409" spans="1:10" x14ac:dyDescent="0.2">
      <c r="A409" s="25" t="s">
        <v>622</v>
      </c>
      <c r="B409" s="24" t="s">
        <v>30</v>
      </c>
      <c r="C409" s="24" t="s">
        <v>31</v>
      </c>
      <c r="D409" s="24" t="s">
        <v>623</v>
      </c>
      <c r="E409" s="23" t="s">
        <v>624</v>
      </c>
      <c r="F409" s="22" t="s">
        <v>104</v>
      </c>
      <c r="G409" s="62">
        <v>26</v>
      </c>
      <c r="H409" s="21">
        <f t="shared" si="24"/>
        <v>5.74</v>
      </c>
      <c r="I409" s="21">
        <v>6.92</v>
      </c>
      <c r="J409" s="20">
        <f t="shared" si="23"/>
        <v>179.92</v>
      </c>
    </row>
    <row r="410" spans="1:10" ht="25.5" x14ac:dyDescent="0.2">
      <c r="A410" s="25" t="s">
        <v>625</v>
      </c>
      <c r="B410" s="24" t="s">
        <v>30</v>
      </c>
      <c r="C410" s="24" t="s">
        <v>31</v>
      </c>
      <c r="D410" s="24" t="s">
        <v>626</v>
      </c>
      <c r="E410" s="23" t="s">
        <v>627</v>
      </c>
      <c r="F410" s="22" t="s">
        <v>104</v>
      </c>
      <c r="G410" s="62">
        <v>26</v>
      </c>
      <c r="H410" s="21">
        <f t="shared" si="24"/>
        <v>15.93</v>
      </c>
      <c r="I410" s="21">
        <v>19.2</v>
      </c>
      <c r="J410" s="20">
        <f t="shared" si="23"/>
        <v>499.2</v>
      </c>
    </row>
    <row r="411" spans="1:10" ht="25.5" x14ac:dyDescent="0.2">
      <c r="A411" s="25" t="s">
        <v>628</v>
      </c>
      <c r="B411" s="24" t="s">
        <v>110</v>
      </c>
      <c r="C411" s="24" t="s">
        <v>31</v>
      </c>
      <c r="D411" s="24" t="s">
        <v>629</v>
      </c>
      <c r="E411" s="23" t="s">
        <v>630</v>
      </c>
      <c r="F411" s="22" t="s">
        <v>104</v>
      </c>
      <c r="G411" s="62">
        <v>26</v>
      </c>
      <c r="H411" s="21">
        <f t="shared" si="24"/>
        <v>75.83</v>
      </c>
      <c r="I411" s="21">
        <v>91.37</v>
      </c>
      <c r="J411" s="20">
        <f t="shared" si="23"/>
        <v>2375.62</v>
      </c>
    </row>
    <row r="412" spans="1:10" x14ac:dyDescent="0.2">
      <c r="A412" s="25" t="s">
        <v>631</v>
      </c>
      <c r="B412" s="24" t="s">
        <v>30</v>
      </c>
      <c r="C412" s="24" t="s">
        <v>31</v>
      </c>
      <c r="D412" s="24" t="s">
        <v>632</v>
      </c>
      <c r="E412" s="23" t="s">
        <v>633</v>
      </c>
      <c r="F412" s="22" t="s">
        <v>108</v>
      </c>
      <c r="G412" s="62">
        <v>156</v>
      </c>
      <c r="H412" s="21">
        <f t="shared" si="24"/>
        <v>23.58</v>
      </c>
      <c r="I412" s="21">
        <v>28.42</v>
      </c>
      <c r="J412" s="20">
        <f t="shared" si="23"/>
        <v>4433.5200000000004</v>
      </c>
    </row>
    <row r="413" spans="1:10" x14ac:dyDescent="0.2">
      <c r="A413" s="25" t="s">
        <v>634</v>
      </c>
      <c r="B413" s="24" t="s">
        <v>110</v>
      </c>
      <c r="C413" s="24" t="s">
        <v>31</v>
      </c>
      <c r="D413" s="24" t="s">
        <v>635</v>
      </c>
      <c r="E413" s="23" t="s">
        <v>636</v>
      </c>
      <c r="F413" s="22" t="s">
        <v>104</v>
      </c>
      <c r="G413" s="62">
        <v>26</v>
      </c>
      <c r="H413" s="21">
        <f t="shared" si="24"/>
        <v>27.51</v>
      </c>
      <c r="I413" s="21">
        <v>33.15</v>
      </c>
      <c r="J413" s="20">
        <f t="shared" si="23"/>
        <v>861.9</v>
      </c>
    </row>
    <row r="414" spans="1:10" x14ac:dyDescent="0.2">
      <c r="A414" s="25" t="s">
        <v>637</v>
      </c>
      <c r="B414" s="24" t="s">
        <v>30</v>
      </c>
      <c r="C414" s="24" t="s">
        <v>31</v>
      </c>
      <c r="D414" s="24" t="s">
        <v>638</v>
      </c>
      <c r="E414" s="23" t="s">
        <v>639</v>
      </c>
      <c r="F414" s="22" t="s">
        <v>108</v>
      </c>
      <c r="G414" s="62">
        <v>26</v>
      </c>
      <c r="H414" s="21">
        <f t="shared" si="24"/>
        <v>246.09</v>
      </c>
      <c r="I414" s="21">
        <v>296.52</v>
      </c>
      <c r="J414" s="20">
        <f t="shared" si="23"/>
        <v>7709.52</v>
      </c>
    </row>
    <row r="415" spans="1:10" x14ac:dyDescent="0.2">
      <c r="A415" s="25" t="s">
        <v>640</v>
      </c>
      <c r="B415" s="24" t="s">
        <v>30</v>
      </c>
      <c r="C415" s="24" t="s">
        <v>31</v>
      </c>
      <c r="D415" s="24" t="s">
        <v>641</v>
      </c>
      <c r="E415" s="23" t="s">
        <v>642</v>
      </c>
      <c r="F415" s="22" t="s">
        <v>108</v>
      </c>
      <c r="G415" s="62">
        <v>26</v>
      </c>
      <c r="H415" s="21">
        <f t="shared" si="24"/>
        <v>101.81</v>
      </c>
      <c r="I415" s="21">
        <v>122.68</v>
      </c>
      <c r="J415" s="20">
        <f t="shared" si="23"/>
        <v>3189.68</v>
      </c>
    </row>
    <row r="416" spans="1:10" x14ac:dyDescent="0.2">
      <c r="A416" s="25" t="s">
        <v>643</v>
      </c>
      <c r="B416" s="24" t="s">
        <v>30</v>
      </c>
      <c r="C416" s="24" t="s">
        <v>31</v>
      </c>
      <c r="D416" s="24" t="s">
        <v>644</v>
      </c>
      <c r="E416" s="23" t="s">
        <v>645</v>
      </c>
      <c r="F416" s="22" t="s">
        <v>97</v>
      </c>
      <c r="G416" s="62">
        <v>5455.06</v>
      </c>
      <c r="H416" s="21">
        <f t="shared" si="24"/>
        <v>3.58</v>
      </c>
      <c r="I416" s="21">
        <v>4.32</v>
      </c>
      <c r="J416" s="20">
        <f t="shared" si="23"/>
        <v>23565.85</v>
      </c>
    </row>
    <row r="417" spans="1:10" x14ac:dyDescent="0.2">
      <c r="A417" s="25" t="s">
        <v>646</v>
      </c>
      <c r="B417" s="24" t="s">
        <v>30</v>
      </c>
      <c r="C417" s="24" t="s">
        <v>31</v>
      </c>
      <c r="D417" s="24" t="s">
        <v>647</v>
      </c>
      <c r="E417" s="23" t="s">
        <v>648</v>
      </c>
      <c r="F417" s="22" t="s">
        <v>97</v>
      </c>
      <c r="G417" s="62">
        <v>6708.78</v>
      </c>
      <c r="H417" s="21">
        <f t="shared" si="24"/>
        <v>4.83</v>
      </c>
      <c r="I417" s="21">
        <v>5.83</v>
      </c>
      <c r="J417" s="20">
        <f t="shared" si="23"/>
        <v>39112.18</v>
      </c>
    </row>
    <row r="418" spans="1:10" x14ac:dyDescent="0.2">
      <c r="A418" s="25" t="s">
        <v>649</v>
      </c>
      <c r="B418" s="24" t="s">
        <v>30</v>
      </c>
      <c r="C418" s="24" t="s">
        <v>31</v>
      </c>
      <c r="D418" s="24" t="s">
        <v>650</v>
      </c>
      <c r="E418" s="23" t="s">
        <v>651</v>
      </c>
      <c r="F418" s="22" t="s">
        <v>97</v>
      </c>
      <c r="G418" s="62">
        <v>328.38</v>
      </c>
      <c r="H418" s="21">
        <f t="shared" si="24"/>
        <v>7.34</v>
      </c>
      <c r="I418" s="21">
        <v>8.85</v>
      </c>
      <c r="J418" s="20">
        <f t="shared" si="23"/>
        <v>2906.16</v>
      </c>
    </row>
    <row r="419" spans="1:10" ht="25.5" x14ac:dyDescent="0.2">
      <c r="A419" s="25" t="s">
        <v>652</v>
      </c>
      <c r="B419" s="24" t="s">
        <v>110</v>
      </c>
      <c r="C419" s="24" t="s">
        <v>31</v>
      </c>
      <c r="D419" s="24" t="s">
        <v>653</v>
      </c>
      <c r="E419" s="23" t="s">
        <v>654</v>
      </c>
      <c r="F419" s="22" t="s">
        <v>104</v>
      </c>
      <c r="G419" s="62">
        <v>52</v>
      </c>
      <c r="H419" s="21">
        <f t="shared" si="24"/>
        <v>104.54</v>
      </c>
      <c r="I419" s="21">
        <v>125.97</v>
      </c>
      <c r="J419" s="20">
        <f t="shared" si="23"/>
        <v>6550.44</v>
      </c>
    </row>
    <row r="420" spans="1:10" x14ac:dyDescent="0.2">
      <c r="A420" s="25" t="s">
        <v>655</v>
      </c>
      <c r="B420" s="24" t="s">
        <v>110</v>
      </c>
      <c r="C420" s="24" t="s">
        <v>31</v>
      </c>
      <c r="D420" s="24" t="s">
        <v>656</v>
      </c>
      <c r="E420" s="23" t="s">
        <v>657</v>
      </c>
      <c r="F420" s="22" t="s">
        <v>104</v>
      </c>
      <c r="G420" s="62">
        <v>182</v>
      </c>
      <c r="H420" s="21">
        <f t="shared" si="24"/>
        <v>64.8</v>
      </c>
      <c r="I420" s="21">
        <v>78.08</v>
      </c>
      <c r="J420" s="20">
        <f t="shared" si="23"/>
        <v>14210.56</v>
      </c>
    </row>
    <row r="421" spans="1:10" s="36" customFormat="1" x14ac:dyDescent="0.2">
      <c r="A421" s="30" t="s">
        <v>658</v>
      </c>
      <c r="B421" s="29" t="s">
        <v>5</v>
      </c>
      <c r="C421" s="29" t="s">
        <v>5</v>
      </c>
      <c r="D421" s="29" t="s">
        <v>5</v>
      </c>
      <c r="E421" s="29" t="s">
        <v>659</v>
      </c>
      <c r="F421" s="28" t="s">
        <v>5</v>
      </c>
      <c r="G421" s="61"/>
      <c r="H421" s="27"/>
      <c r="I421" s="27"/>
      <c r="J421" s="26">
        <f>SUBTOTAL(109,J422:J423)</f>
        <v>3328.26</v>
      </c>
    </row>
    <row r="422" spans="1:10" ht="25.5" x14ac:dyDescent="0.2">
      <c r="A422" s="25" t="s">
        <v>660</v>
      </c>
      <c r="B422" s="24" t="s">
        <v>110</v>
      </c>
      <c r="C422" s="24" t="s">
        <v>31</v>
      </c>
      <c r="D422" s="24" t="s">
        <v>661</v>
      </c>
      <c r="E422" s="23" t="s">
        <v>662</v>
      </c>
      <c r="F422" s="22" t="s">
        <v>104</v>
      </c>
      <c r="G422" s="62">
        <v>26</v>
      </c>
      <c r="H422" s="21">
        <f t="shared" si="24"/>
        <v>80.319999999999993</v>
      </c>
      <c r="I422" s="21">
        <v>96.78</v>
      </c>
      <c r="J422" s="20">
        <f>TRUNC(G422*TRUNC(I422, 2), 2)</f>
        <v>2516.2800000000002</v>
      </c>
    </row>
    <row r="423" spans="1:10" ht="25.5" x14ac:dyDescent="0.2">
      <c r="A423" s="25" t="s">
        <v>663</v>
      </c>
      <c r="B423" s="24" t="s">
        <v>110</v>
      </c>
      <c r="C423" s="24" t="s">
        <v>31</v>
      </c>
      <c r="D423" s="24" t="s">
        <v>664</v>
      </c>
      <c r="E423" s="23" t="s">
        <v>665</v>
      </c>
      <c r="F423" s="22" t="s">
        <v>104</v>
      </c>
      <c r="G423" s="62">
        <v>26</v>
      </c>
      <c r="H423" s="21">
        <f t="shared" si="24"/>
        <v>25.91</v>
      </c>
      <c r="I423" s="21">
        <v>31.23</v>
      </c>
      <c r="J423" s="20">
        <f>TRUNC(G423*TRUNC(I423, 2), 2)</f>
        <v>811.98</v>
      </c>
    </row>
    <row r="424" spans="1:10" s="36" customFormat="1" x14ac:dyDescent="0.2">
      <c r="A424" s="30" t="s">
        <v>666</v>
      </c>
      <c r="B424" s="29" t="s">
        <v>5</v>
      </c>
      <c r="C424" s="29" t="s">
        <v>5</v>
      </c>
      <c r="D424" s="29" t="s">
        <v>5</v>
      </c>
      <c r="E424" s="29" t="s">
        <v>667</v>
      </c>
      <c r="F424" s="28" t="s">
        <v>5</v>
      </c>
      <c r="G424" s="61"/>
      <c r="H424" s="27"/>
      <c r="I424" s="27"/>
      <c r="J424" s="26">
        <f>SUBTOTAL(109,J425:J443)</f>
        <v>59687.979999999996</v>
      </c>
    </row>
    <row r="425" spans="1:10" x14ac:dyDescent="0.2">
      <c r="A425" s="41" t="s">
        <v>668</v>
      </c>
      <c r="B425" s="40" t="s">
        <v>5</v>
      </c>
      <c r="C425" s="40" t="s">
        <v>5</v>
      </c>
      <c r="D425" s="40" t="s">
        <v>5</v>
      </c>
      <c r="E425" s="40" t="s">
        <v>669</v>
      </c>
      <c r="F425" s="39" t="s">
        <v>5</v>
      </c>
      <c r="G425" s="63"/>
      <c r="H425" s="38"/>
      <c r="I425" s="38"/>
      <c r="J425" s="37">
        <f>SUBTOTAL(109,J426:J430)</f>
        <v>20930.43</v>
      </c>
    </row>
    <row r="426" spans="1:10" ht="51" x14ac:dyDescent="0.2">
      <c r="A426" s="25" t="s">
        <v>670</v>
      </c>
      <c r="B426" s="24" t="s">
        <v>110</v>
      </c>
      <c r="C426" s="24" t="s">
        <v>31</v>
      </c>
      <c r="D426" s="24" t="s">
        <v>671</v>
      </c>
      <c r="E426" s="23" t="s">
        <v>672</v>
      </c>
      <c r="F426" s="22" t="s">
        <v>104</v>
      </c>
      <c r="G426" s="62">
        <v>26</v>
      </c>
      <c r="H426" s="21">
        <f t="shared" si="24"/>
        <v>311.79000000000002</v>
      </c>
      <c r="I426" s="21">
        <v>375.68</v>
      </c>
      <c r="J426" s="20">
        <f>TRUNC(G426*TRUNC(I426, 2), 2)</f>
        <v>9767.68</v>
      </c>
    </row>
    <row r="427" spans="1:10" x14ac:dyDescent="0.2">
      <c r="A427" s="25" t="s">
        <v>673</v>
      </c>
      <c r="B427" s="24" t="s">
        <v>30</v>
      </c>
      <c r="C427" s="24" t="s">
        <v>31</v>
      </c>
      <c r="D427" s="24" t="s">
        <v>674</v>
      </c>
      <c r="E427" s="23" t="s">
        <v>675</v>
      </c>
      <c r="F427" s="22" t="s">
        <v>108</v>
      </c>
      <c r="G427" s="62">
        <v>26</v>
      </c>
      <c r="H427" s="21">
        <f t="shared" si="24"/>
        <v>126.82</v>
      </c>
      <c r="I427" s="21">
        <v>152.81</v>
      </c>
      <c r="J427" s="20">
        <f>TRUNC(G427*TRUNC(I427, 2), 2)</f>
        <v>3973.06</v>
      </c>
    </row>
    <row r="428" spans="1:10" x14ac:dyDescent="0.2">
      <c r="A428" s="25" t="s">
        <v>676</v>
      </c>
      <c r="B428" s="24" t="s">
        <v>30</v>
      </c>
      <c r="C428" s="24" t="s">
        <v>31</v>
      </c>
      <c r="D428" s="24" t="s">
        <v>386</v>
      </c>
      <c r="E428" s="23" t="s">
        <v>387</v>
      </c>
      <c r="F428" s="22" t="s">
        <v>108</v>
      </c>
      <c r="G428" s="62">
        <v>182</v>
      </c>
      <c r="H428" s="21">
        <f t="shared" si="24"/>
        <v>8.2100000000000009</v>
      </c>
      <c r="I428" s="21">
        <v>9.9</v>
      </c>
      <c r="J428" s="20">
        <f>TRUNC(G428*TRUNC(I428, 2), 2)</f>
        <v>1801.8</v>
      </c>
    </row>
    <row r="429" spans="1:10" x14ac:dyDescent="0.2">
      <c r="A429" s="25" t="s">
        <v>677</v>
      </c>
      <c r="B429" s="24" t="s">
        <v>30</v>
      </c>
      <c r="C429" s="24" t="s">
        <v>31</v>
      </c>
      <c r="D429" s="24" t="s">
        <v>392</v>
      </c>
      <c r="E429" s="23" t="s">
        <v>393</v>
      </c>
      <c r="F429" s="22" t="s">
        <v>108</v>
      </c>
      <c r="G429" s="62">
        <v>26</v>
      </c>
      <c r="H429" s="21">
        <f t="shared" si="24"/>
        <v>9.2100000000000009</v>
      </c>
      <c r="I429" s="21">
        <v>11.1</v>
      </c>
      <c r="J429" s="20">
        <f>TRUNC(G429*TRUNC(I429, 2), 2)</f>
        <v>288.60000000000002</v>
      </c>
    </row>
    <row r="430" spans="1:10" x14ac:dyDescent="0.2">
      <c r="A430" s="25" t="s">
        <v>678</v>
      </c>
      <c r="B430" s="24" t="s">
        <v>30</v>
      </c>
      <c r="C430" s="24" t="s">
        <v>31</v>
      </c>
      <c r="D430" s="24" t="s">
        <v>407</v>
      </c>
      <c r="E430" s="23" t="s">
        <v>408</v>
      </c>
      <c r="F430" s="22" t="s">
        <v>97</v>
      </c>
      <c r="G430" s="62">
        <v>481.52</v>
      </c>
      <c r="H430" s="21">
        <f t="shared" si="24"/>
        <v>8.7799999999999994</v>
      </c>
      <c r="I430" s="21">
        <v>10.59</v>
      </c>
      <c r="J430" s="20">
        <f>TRUNC(G430*TRUNC(I430, 2), 2)</f>
        <v>5099.29</v>
      </c>
    </row>
    <row r="431" spans="1:10" x14ac:dyDescent="0.2">
      <c r="A431" s="41" t="s">
        <v>679</v>
      </c>
      <c r="B431" s="40" t="s">
        <v>5</v>
      </c>
      <c r="C431" s="40" t="s">
        <v>5</v>
      </c>
      <c r="D431" s="40" t="s">
        <v>5</v>
      </c>
      <c r="E431" s="40" t="s">
        <v>680</v>
      </c>
      <c r="F431" s="39" t="s">
        <v>5</v>
      </c>
      <c r="G431" s="63"/>
      <c r="H431" s="38"/>
      <c r="I431" s="38"/>
      <c r="J431" s="37">
        <f>SUBTOTAL(109,J432:J443)</f>
        <v>38757.549999999996</v>
      </c>
    </row>
    <row r="432" spans="1:10" x14ac:dyDescent="0.2">
      <c r="A432" s="25" t="s">
        <v>681</v>
      </c>
      <c r="B432" s="24" t="s">
        <v>30</v>
      </c>
      <c r="C432" s="24" t="s">
        <v>31</v>
      </c>
      <c r="D432" s="24" t="s">
        <v>682</v>
      </c>
      <c r="E432" s="23" t="s">
        <v>683</v>
      </c>
      <c r="F432" s="22" t="s">
        <v>108</v>
      </c>
      <c r="G432" s="62">
        <v>13</v>
      </c>
      <c r="H432" s="21">
        <f t="shared" si="24"/>
        <v>523.79</v>
      </c>
      <c r="I432" s="21">
        <v>631.12</v>
      </c>
      <c r="J432" s="20">
        <f t="shared" ref="J432:J443" si="25">TRUNC(G432*TRUNC(I432, 2), 2)</f>
        <v>8204.56</v>
      </c>
    </row>
    <row r="433" spans="1:10" ht="25.5" x14ac:dyDescent="0.2">
      <c r="A433" s="25" t="s">
        <v>684</v>
      </c>
      <c r="B433" s="24" t="s">
        <v>30</v>
      </c>
      <c r="C433" s="24" t="s">
        <v>31</v>
      </c>
      <c r="D433" s="24" t="s">
        <v>685</v>
      </c>
      <c r="E433" s="23" t="s">
        <v>686</v>
      </c>
      <c r="F433" s="22" t="s">
        <v>108</v>
      </c>
      <c r="G433" s="62">
        <v>13</v>
      </c>
      <c r="H433" s="21">
        <f t="shared" si="24"/>
        <v>18.07</v>
      </c>
      <c r="I433" s="21">
        <v>21.78</v>
      </c>
      <c r="J433" s="20">
        <f t="shared" si="25"/>
        <v>283.14</v>
      </c>
    </row>
    <row r="434" spans="1:10" ht="25.5" x14ac:dyDescent="0.2">
      <c r="A434" s="25" t="s">
        <v>687</v>
      </c>
      <c r="B434" s="24" t="s">
        <v>30</v>
      </c>
      <c r="C434" s="24" t="s">
        <v>31</v>
      </c>
      <c r="D434" s="24" t="s">
        <v>688</v>
      </c>
      <c r="E434" s="23" t="s">
        <v>689</v>
      </c>
      <c r="F434" s="22" t="s">
        <v>108</v>
      </c>
      <c r="G434" s="62">
        <v>39</v>
      </c>
      <c r="H434" s="21">
        <f t="shared" si="24"/>
        <v>22.09</v>
      </c>
      <c r="I434" s="21">
        <v>26.62</v>
      </c>
      <c r="J434" s="20">
        <f t="shared" si="25"/>
        <v>1038.18</v>
      </c>
    </row>
    <row r="435" spans="1:10" ht="25.5" x14ac:dyDescent="0.2">
      <c r="A435" s="25" t="s">
        <v>690</v>
      </c>
      <c r="B435" s="24" t="s">
        <v>30</v>
      </c>
      <c r="C435" s="24" t="s">
        <v>31</v>
      </c>
      <c r="D435" s="24" t="s">
        <v>1123</v>
      </c>
      <c r="E435" s="23" t="s">
        <v>1122</v>
      </c>
      <c r="F435" s="22" t="s">
        <v>108</v>
      </c>
      <c r="G435" s="62">
        <v>13</v>
      </c>
      <c r="H435" s="21">
        <f t="shared" si="24"/>
        <v>34.86</v>
      </c>
      <c r="I435" s="21">
        <v>42.01</v>
      </c>
      <c r="J435" s="20">
        <f t="shared" si="25"/>
        <v>546.13</v>
      </c>
    </row>
    <row r="436" spans="1:10" x14ac:dyDescent="0.2">
      <c r="A436" s="25" t="s">
        <v>693</v>
      </c>
      <c r="B436" s="24" t="s">
        <v>30</v>
      </c>
      <c r="C436" s="24" t="s">
        <v>31</v>
      </c>
      <c r="D436" s="24" t="s">
        <v>691</v>
      </c>
      <c r="E436" s="23" t="s">
        <v>692</v>
      </c>
      <c r="F436" s="22" t="s">
        <v>108</v>
      </c>
      <c r="G436" s="62">
        <v>104</v>
      </c>
      <c r="H436" s="21">
        <f t="shared" si="24"/>
        <v>6.05</v>
      </c>
      <c r="I436" s="21">
        <v>7.3</v>
      </c>
      <c r="J436" s="20">
        <f t="shared" si="25"/>
        <v>759.2</v>
      </c>
    </row>
    <row r="437" spans="1:10" ht="25.5" x14ac:dyDescent="0.2">
      <c r="A437" s="25" t="s">
        <v>696</v>
      </c>
      <c r="B437" s="24" t="s">
        <v>30</v>
      </c>
      <c r="C437" s="24" t="s">
        <v>31</v>
      </c>
      <c r="D437" s="24" t="s">
        <v>694</v>
      </c>
      <c r="E437" s="23" t="s">
        <v>695</v>
      </c>
      <c r="F437" s="22" t="s">
        <v>108</v>
      </c>
      <c r="G437" s="62">
        <v>104</v>
      </c>
      <c r="H437" s="21">
        <f t="shared" si="24"/>
        <v>4.7300000000000004</v>
      </c>
      <c r="I437" s="21">
        <v>5.71</v>
      </c>
      <c r="J437" s="20">
        <f t="shared" si="25"/>
        <v>593.84</v>
      </c>
    </row>
    <row r="438" spans="1:10" x14ac:dyDescent="0.2">
      <c r="A438" s="25" t="s">
        <v>699</v>
      </c>
      <c r="B438" s="24" t="s">
        <v>30</v>
      </c>
      <c r="C438" s="24" t="s">
        <v>31</v>
      </c>
      <c r="D438" s="24" t="s">
        <v>697</v>
      </c>
      <c r="E438" s="23" t="s">
        <v>698</v>
      </c>
      <c r="F438" s="22" t="s">
        <v>108</v>
      </c>
      <c r="G438" s="62">
        <v>26</v>
      </c>
      <c r="H438" s="21">
        <f t="shared" si="24"/>
        <v>104.3</v>
      </c>
      <c r="I438" s="21">
        <v>125.68</v>
      </c>
      <c r="J438" s="20">
        <f t="shared" si="25"/>
        <v>3267.68</v>
      </c>
    </row>
    <row r="439" spans="1:10" ht="25.5" x14ac:dyDescent="0.2">
      <c r="A439" s="25" t="s">
        <v>702</v>
      </c>
      <c r="B439" s="24" t="s">
        <v>110</v>
      </c>
      <c r="C439" s="24" t="s">
        <v>31</v>
      </c>
      <c r="D439" s="24" t="s">
        <v>1121</v>
      </c>
      <c r="E439" s="23" t="s">
        <v>1120</v>
      </c>
      <c r="F439" s="22" t="s">
        <v>104</v>
      </c>
      <c r="G439" s="62">
        <v>13</v>
      </c>
      <c r="H439" s="21">
        <f t="shared" si="24"/>
        <v>23.41</v>
      </c>
      <c r="I439" s="21">
        <v>28.21</v>
      </c>
      <c r="J439" s="20">
        <f t="shared" si="25"/>
        <v>366.73</v>
      </c>
    </row>
    <row r="440" spans="1:10" x14ac:dyDescent="0.2">
      <c r="A440" s="25" t="s">
        <v>705</v>
      </c>
      <c r="B440" s="24" t="s">
        <v>30</v>
      </c>
      <c r="C440" s="24" t="s">
        <v>31</v>
      </c>
      <c r="D440" s="24" t="s">
        <v>700</v>
      </c>
      <c r="E440" s="23" t="s">
        <v>701</v>
      </c>
      <c r="F440" s="22" t="s">
        <v>108</v>
      </c>
      <c r="G440" s="62">
        <v>52</v>
      </c>
      <c r="H440" s="21">
        <f t="shared" si="24"/>
        <v>110.97</v>
      </c>
      <c r="I440" s="21">
        <v>133.71</v>
      </c>
      <c r="J440" s="20">
        <f t="shared" si="25"/>
        <v>6952.92</v>
      </c>
    </row>
    <row r="441" spans="1:10" x14ac:dyDescent="0.2">
      <c r="A441" s="25" t="s">
        <v>1138</v>
      </c>
      <c r="B441" s="24" t="s">
        <v>30</v>
      </c>
      <c r="C441" s="24" t="s">
        <v>31</v>
      </c>
      <c r="D441" s="24" t="s">
        <v>1118</v>
      </c>
      <c r="E441" s="23" t="s">
        <v>1117</v>
      </c>
      <c r="F441" s="22" t="s">
        <v>108</v>
      </c>
      <c r="G441" s="62">
        <v>78</v>
      </c>
      <c r="H441" s="21">
        <f t="shared" si="24"/>
        <v>153.63999999999999</v>
      </c>
      <c r="I441" s="21">
        <v>185.13</v>
      </c>
      <c r="J441" s="20">
        <f t="shared" si="25"/>
        <v>14440.14</v>
      </c>
    </row>
    <row r="442" spans="1:10" x14ac:dyDescent="0.2">
      <c r="A442" s="25" t="s">
        <v>1137</v>
      </c>
      <c r="B442" s="24" t="s">
        <v>30</v>
      </c>
      <c r="C442" s="24" t="s">
        <v>31</v>
      </c>
      <c r="D442" s="24" t="s">
        <v>703</v>
      </c>
      <c r="E442" s="23" t="s">
        <v>704</v>
      </c>
      <c r="F442" s="22" t="s">
        <v>108</v>
      </c>
      <c r="G442" s="62">
        <v>13</v>
      </c>
      <c r="H442" s="21">
        <f t="shared" si="24"/>
        <v>66.05</v>
      </c>
      <c r="I442" s="21">
        <v>79.59</v>
      </c>
      <c r="J442" s="20">
        <f t="shared" si="25"/>
        <v>1034.67</v>
      </c>
    </row>
    <row r="443" spans="1:10" x14ac:dyDescent="0.2">
      <c r="A443" s="25" t="s">
        <v>1136</v>
      </c>
      <c r="B443" s="24" t="s">
        <v>30</v>
      </c>
      <c r="C443" s="24" t="s">
        <v>31</v>
      </c>
      <c r="D443" s="24" t="s">
        <v>706</v>
      </c>
      <c r="E443" s="23" t="s">
        <v>707</v>
      </c>
      <c r="F443" s="22" t="s">
        <v>108</v>
      </c>
      <c r="G443" s="62">
        <v>13</v>
      </c>
      <c r="H443" s="21">
        <f t="shared" si="24"/>
        <v>81.099999999999994</v>
      </c>
      <c r="I443" s="21">
        <v>97.72</v>
      </c>
      <c r="J443" s="20">
        <f t="shared" si="25"/>
        <v>1270.3599999999999</v>
      </c>
    </row>
    <row r="444" spans="1:10" s="36" customFormat="1" x14ac:dyDescent="0.2">
      <c r="A444" s="30" t="s">
        <v>708</v>
      </c>
      <c r="B444" s="29" t="s">
        <v>5</v>
      </c>
      <c r="C444" s="29" t="s">
        <v>5</v>
      </c>
      <c r="D444" s="29" t="s">
        <v>5</v>
      </c>
      <c r="E444" s="29" t="s">
        <v>709</v>
      </c>
      <c r="F444" s="28" t="s">
        <v>5</v>
      </c>
      <c r="G444" s="61"/>
      <c r="H444" s="27"/>
      <c r="I444" s="27"/>
      <c r="J444" s="26">
        <f>SUBTOTAL(109,J445:J451)</f>
        <v>50541.72</v>
      </c>
    </row>
    <row r="445" spans="1:10" ht="25.5" x14ac:dyDescent="0.2">
      <c r="A445" s="25" t="s">
        <v>710</v>
      </c>
      <c r="B445" s="24" t="s">
        <v>110</v>
      </c>
      <c r="C445" s="24" t="s">
        <v>31</v>
      </c>
      <c r="D445" s="24" t="s">
        <v>268</v>
      </c>
      <c r="E445" s="23" t="s">
        <v>269</v>
      </c>
      <c r="F445" s="22" t="s">
        <v>190</v>
      </c>
      <c r="G445" s="62">
        <v>3.95</v>
      </c>
      <c r="H445" s="21">
        <f t="shared" si="24"/>
        <v>184.52</v>
      </c>
      <c r="I445" s="21">
        <v>222.34</v>
      </c>
      <c r="J445" s="20">
        <f t="shared" ref="J445:J451" si="26">TRUNC(G445*TRUNC(I445, 2), 2)</f>
        <v>878.24</v>
      </c>
    </row>
    <row r="446" spans="1:10" ht="25.5" x14ac:dyDescent="0.2">
      <c r="A446" s="25" t="s">
        <v>713</v>
      </c>
      <c r="B446" s="24" t="s">
        <v>110</v>
      </c>
      <c r="C446" s="24" t="s">
        <v>31</v>
      </c>
      <c r="D446" s="24" t="s">
        <v>711</v>
      </c>
      <c r="E446" s="23" t="s">
        <v>712</v>
      </c>
      <c r="F446" s="22" t="s">
        <v>104</v>
      </c>
      <c r="G446" s="62">
        <v>26</v>
      </c>
      <c r="H446" s="21">
        <f t="shared" si="24"/>
        <v>634.08000000000004</v>
      </c>
      <c r="I446" s="21">
        <v>764.01</v>
      </c>
      <c r="J446" s="20">
        <f t="shared" si="26"/>
        <v>19864.259999999998</v>
      </c>
    </row>
    <row r="447" spans="1:10" x14ac:dyDescent="0.2">
      <c r="A447" s="25" t="s">
        <v>716</v>
      </c>
      <c r="B447" s="24" t="s">
        <v>30</v>
      </c>
      <c r="C447" s="24" t="s">
        <v>31</v>
      </c>
      <c r="D447" s="24" t="s">
        <v>714</v>
      </c>
      <c r="E447" s="23" t="s">
        <v>715</v>
      </c>
      <c r="F447" s="22" t="s">
        <v>108</v>
      </c>
      <c r="G447" s="62">
        <v>26</v>
      </c>
      <c r="H447" s="21">
        <f t="shared" si="24"/>
        <v>326.58</v>
      </c>
      <c r="I447" s="21">
        <v>393.5</v>
      </c>
      <c r="J447" s="20">
        <f t="shared" si="26"/>
        <v>10231</v>
      </c>
    </row>
    <row r="448" spans="1:10" x14ac:dyDescent="0.2">
      <c r="A448" s="25" t="s">
        <v>719</v>
      </c>
      <c r="B448" s="24" t="s">
        <v>30</v>
      </c>
      <c r="C448" s="24" t="s">
        <v>31</v>
      </c>
      <c r="D448" s="24" t="s">
        <v>717</v>
      </c>
      <c r="E448" s="23" t="s">
        <v>718</v>
      </c>
      <c r="F448" s="22" t="s">
        <v>73</v>
      </c>
      <c r="G448" s="62">
        <v>21.58</v>
      </c>
      <c r="H448" s="21">
        <f t="shared" si="24"/>
        <v>479.2</v>
      </c>
      <c r="I448" s="21">
        <v>577.4</v>
      </c>
      <c r="J448" s="20">
        <f t="shared" si="26"/>
        <v>12460.29</v>
      </c>
    </row>
    <row r="449" spans="1:10" ht="25.5" x14ac:dyDescent="0.2">
      <c r="A449" s="25" t="s">
        <v>722</v>
      </c>
      <c r="B449" s="24" t="s">
        <v>110</v>
      </c>
      <c r="C449" s="24" t="s">
        <v>31</v>
      </c>
      <c r="D449" s="24" t="s">
        <v>720</v>
      </c>
      <c r="E449" s="23" t="s">
        <v>721</v>
      </c>
      <c r="F449" s="22" t="s">
        <v>97</v>
      </c>
      <c r="G449" s="62">
        <v>14.3</v>
      </c>
      <c r="H449" s="21">
        <f t="shared" si="24"/>
        <v>44.35</v>
      </c>
      <c r="I449" s="21">
        <v>53.44</v>
      </c>
      <c r="J449" s="20">
        <f t="shared" si="26"/>
        <v>764.19</v>
      </c>
    </row>
    <row r="450" spans="1:10" ht="38.25" x14ac:dyDescent="0.2">
      <c r="A450" s="25" t="s">
        <v>725</v>
      </c>
      <c r="B450" s="24" t="s">
        <v>110</v>
      </c>
      <c r="C450" s="24" t="s">
        <v>31</v>
      </c>
      <c r="D450" s="24" t="s">
        <v>723</v>
      </c>
      <c r="E450" s="23" t="s">
        <v>724</v>
      </c>
      <c r="F450" s="22" t="s">
        <v>104</v>
      </c>
      <c r="G450" s="62">
        <v>52</v>
      </c>
      <c r="H450" s="21">
        <f t="shared" si="24"/>
        <v>65.22</v>
      </c>
      <c r="I450" s="21">
        <v>78.59</v>
      </c>
      <c r="J450" s="20">
        <f t="shared" si="26"/>
        <v>4086.68</v>
      </c>
    </row>
    <row r="451" spans="1:10" ht="25.5" x14ac:dyDescent="0.2">
      <c r="A451" s="25" t="s">
        <v>1135</v>
      </c>
      <c r="B451" s="24" t="s">
        <v>110</v>
      </c>
      <c r="C451" s="24" t="s">
        <v>31</v>
      </c>
      <c r="D451" s="24" t="s">
        <v>726</v>
      </c>
      <c r="E451" s="23" t="s">
        <v>727</v>
      </c>
      <c r="F451" s="22" t="s">
        <v>104</v>
      </c>
      <c r="G451" s="62">
        <v>26</v>
      </c>
      <c r="H451" s="21">
        <f t="shared" si="24"/>
        <v>72.040000000000006</v>
      </c>
      <c r="I451" s="21">
        <v>86.81</v>
      </c>
      <c r="J451" s="20">
        <f t="shared" si="26"/>
        <v>2257.06</v>
      </c>
    </row>
    <row r="452" spans="1:10" s="36" customFormat="1" x14ac:dyDescent="0.2">
      <c r="A452" s="30" t="s">
        <v>728</v>
      </c>
      <c r="B452" s="29" t="s">
        <v>5</v>
      </c>
      <c r="C452" s="29" t="s">
        <v>5</v>
      </c>
      <c r="D452" s="29" t="s">
        <v>5</v>
      </c>
      <c r="E452" s="29" t="s">
        <v>729</v>
      </c>
      <c r="F452" s="28" t="s">
        <v>5</v>
      </c>
      <c r="G452" s="61"/>
      <c r="H452" s="27"/>
      <c r="I452" s="27"/>
      <c r="J452" s="26">
        <f>SUBTOTAL(109,J453:J455)</f>
        <v>21104.46</v>
      </c>
    </row>
    <row r="453" spans="1:10" ht="25.5" x14ac:dyDescent="0.2">
      <c r="A453" s="25" t="s">
        <v>730</v>
      </c>
      <c r="B453" s="24" t="s">
        <v>30</v>
      </c>
      <c r="C453" s="24" t="s">
        <v>31</v>
      </c>
      <c r="D453" s="24" t="s">
        <v>731</v>
      </c>
      <c r="E453" s="23" t="s">
        <v>732</v>
      </c>
      <c r="F453" s="22" t="s">
        <v>108</v>
      </c>
      <c r="G453" s="62">
        <v>52</v>
      </c>
      <c r="H453" s="21">
        <f t="shared" si="24"/>
        <v>76.97</v>
      </c>
      <c r="I453" s="21">
        <v>92.75</v>
      </c>
      <c r="J453" s="20">
        <f>TRUNC(G453*TRUNC(I453, 2), 2)</f>
        <v>4823</v>
      </c>
    </row>
    <row r="454" spans="1:10" ht="25.5" x14ac:dyDescent="0.2">
      <c r="A454" s="25" t="s">
        <v>733</v>
      </c>
      <c r="B454" s="24" t="s">
        <v>110</v>
      </c>
      <c r="C454" s="24" t="s">
        <v>31</v>
      </c>
      <c r="D454" s="24" t="s">
        <v>734</v>
      </c>
      <c r="E454" s="23" t="s">
        <v>735</v>
      </c>
      <c r="F454" s="22" t="s">
        <v>104</v>
      </c>
      <c r="G454" s="62">
        <v>26</v>
      </c>
      <c r="H454" s="21">
        <f t="shared" si="24"/>
        <v>64.42</v>
      </c>
      <c r="I454" s="21">
        <v>77.63</v>
      </c>
      <c r="J454" s="20">
        <f>TRUNC(G454*TRUNC(I454, 2), 2)</f>
        <v>2018.38</v>
      </c>
    </row>
    <row r="455" spans="1:10" x14ac:dyDescent="0.2">
      <c r="A455" s="25" t="s">
        <v>736</v>
      </c>
      <c r="B455" s="24" t="s">
        <v>30</v>
      </c>
      <c r="C455" s="24" t="s">
        <v>31</v>
      </c>
      <c r="D455" s="24" t="s">
        <v>737</v>
      </c>
      <c r="E455" s="23" t="s">
        <v>738</v>
      </c>
      <c r="F455" s="22" t="s">
        <v>104</v>
      </c>
      <c r="G455" s="62">
        <v>78</v>
      </c>
      <c r="H455" s="21">
        <f t="shared" si="24"/>
        <v>151.76</v>
      </c>
      <c r="I455" s="21">
        <v>182.86</v>
      </c>
      <c r="J455" s="20">
        <f>TRUNC(G455*TRUNC(I455, 2), 2)</f>
        <v>14263.08</v>
      </c>
    </row>
    <row r="456" spans="1:10" s="36" customFormat="1" x14ac:dyDescent="0.2">
      <c r="A456" s="30" t="s">
        <v>739</v>
      </c>
      <c r="B456" s="29" t="s">
        <v>5</v>
      </c>
      <c r="C456" s="29" t="s">
        <v>5</v>
      </c>
      <c r="D456" s="29" t="s">
        <v>5</v>
      </c>
      <c r="E456" s="29" t="s">
        <v>740</v>
      </c>
      <c r="F456" s="28" t="s">
        <v>5</v>
      </c>
      <c r="G456" s="61"/>
      <c r="H456" s="27"/>
      <c r="I456" s="27"/>
      <c r="J456" s="26">
        <f>SUBTOTAL(109,J457:J468)</f>
        <v>55025.100000000006</v>
      </c>
    </row>
    <row r="457" spans="1:10" ht="25.5" x14ac:dyDescent="0.2">
      <c r="A457" s="25" t="s">
        <v>741</v>
      </c>
      <c r="B457" s="24" t="s">
        <v>30</v>
      </c>
      <c r="C457" s="24" t="s">
        <v>31</v>
      </c>
      <c r="D457" s="24" t="s">
        <v>742</v>
      </c>
      <c r="E457" s="23" t="s">
        <v>743</v>
      </c>
      <c r="F457" s="22" t="s">
        <v>108</v>
      </c>
      <c r="G457" s="62">
        <v>26</v>
      </c>
      <c r="H457" s="21">
        <f t="shared" si="24"/>
        <v>169.63</v>
      </c>
      <c r="I457" s="21">
        <v>204.39</v>
      </c>
      <c r="J457" s="20">
        <f t="shared" ref="J457:J468" si="27">TRUNC(G457*TRUNC(I457, 2), 2)</f>
        <v>5314.14</v>
      </c>
    </row>
    <row r="458" spans="1:10" x14ac:dyDescent="0.2">
      <c r="A458" s="25" t="s">
        <v>744</v>
      </c>
      <c r="B458" s="24" t="s">
        <v>30</v>
      </c>
      <c r="C458" s="24" t="s">
        <v>31</v>
      </c>
      <c r="D458" s="24" t="s">
        <v>745</v>
      </c>
      <c r="E458" s="23" t="s">
        <v>746</v>
      </c>
      <c r="F458" s="22" t="s">
        <v>108</v>
      </c>
      <c r="G458" s="62">
        <v>26</v>
      </c>
      <c r="H458" s="21">
        <f t="shared" si="24"/>
        <v>118.57</v>
      </c>
      <c r="I458" s="21">
        <v>142.87</v>
      </c>
      <c r="J458" s="20">
        <f t="shared" si="27"/>
        <v>3714.62</v>
      </c>
    </row>
    <row r="459" spans="1:10" ht="25.5" x14ac:dyDescent="0.2">
      <c r="A459" s="25" t="s">
        <v>747</v>
      </c>
      <c r="B459" s="24" t="s">
        <v>30</v>
      </c>
      <c r="C459" s="24" t="s">
        <v>31</v>
      </c>
      <c r="D459" s="24" t="s">
        <v>748</v>
      </c>
      <c r="E459" s="23" t="s">
        <v>749</v>
      </c>
      <c r="F459" s="22" t="s">
        <v>108</v>
      </c>
      <c r="G459" s="62">
        <v>26</v>
      </c>
      <c r="H459" s="21">
        <f t="shared" si="24"/>
        <v>690.44</v>
      </c>
      <c r="I459" s="21">
        <v>831.92</v>
      </c>
      <c r="J459" s="20">
        <f t="shared" si="27"/>
        <v>21629.919999999998</v>
      </c>
    </row>
    <row r="460" spans="1:10" ht="25.5" x14ac:dyDescent="0.2">
      <c r="A460" s="25" t="s">
        <v>750</v>
      </c>
      <c r="B460" s="24" t="s">
        <v>110</v>
      </c>
      <c r="C460" s="24" t="s">
        <v>31</v>
      </c>
      <c r="D460" s="24" t="s">
        <v>751</v>
      </c>
      <c r="E460" s="23" t="s">
        <v>752</v>
      </c>
      <c r="F460" s="22" t="s">
        <v>104</v>
      </c>
      <c r="G460" s="62">
        <v>26</v>
      </c>
      <c r="H460" s="21">
        <f t="shared" si="24"/>
        <v>119.2</v>
      </c>
      <c r="I460" s="21">
        <v>143.63</v>
      </c>
      <c r="J460" s="20">
        <f t="shared" si="27"/>
        <v>3734.38</v>
      </c>
    </row>
    <row r="461" spans="1:10" x14ac:dyDescent="0.2">
      <c r="A461" s="25" t="s">
        <v>753</v>
      </c>
      <c r="B461" s="24" t="s">
        <v>30</v>
      </c>
      <c r="C461" s="24" t="s">
        <v>31</v>
      </c>
      <c r="D461" s="24" t="s">
        <v>754</v>
      </c>
      <c r="E461" s="23" t="s">
        <v>755</v>
      </c>
      <c r="F461" s="22" t="s">
        <v>108</v>
      </c>
      <c r="G461" s="62">
        <v>52</v>
      </c>
      <c r="H461" s="21">
        <f t="shared" si="24"/>
        <v>86.95</v>
      </c>
      <c r="I461" s="21">
        <v>104.77</v>
      </c>
      <c r="J461" s="20">
        <f t="shared" si="27"/>
        <v>5448.04</v>
      </c>
    </row>
    <row r="462" spans="1:10" x14ac:dyDescent="0.2">
      <c r="A462" s="25" t="s">
        <v>756</v>
      </c>
      <c r="B462" s="24" t="s">
        <v>30</v>
      </c>
      <c r="C462" s="24" t="s">
        <v>31</v>
      </c>
      <c r="D462" s="24" t="s">
        <v>757</v>
      </c>
      <c r="E462" s="23" t="s">
        <v>758</v>
      </c>
      <c r="F462" s="22" t="s">
        <v>108</v>
      </c>
      <c r="G462" s="62">
        <v>26</v>
      </c>
      <c r="H462" s="21">
        <f t="shared" si="24"/>
        <v>67.13</v>
      </c>
      <c r="I462" s="21">
        <v>80.89</v>
      </c>
      <c r="J462" s="20">
        <f t="shared" si="27"/>
        <v>2103.14</v>
      </c>
    </row>
    <row r="463" spans="1:10" x14ac:dyDescent="0.2">
      <c r="A463" s="25" t="s">
        <v>759</v>
      </c>
      <c r="B463" s="24" t="s">
        <v>30</v>
      </c>
      <c r="C463" s="24" t="s">
        <v>31</v>
      </c>
      <c r="D463" s="24" t="s">
        <v>760</v>
      </c>
      <c r="E463" s="23" t="s">
        <v>761</v>
      </c>
      <c r="F463" s="22" t="s">
        <v>108</v>
      </c>
      <c r="G463" s="62">
        <v>78</v>
      </c>
      <c r="H463" s="21">
        <f t="shared" si="24"/>
        <v>52.53</v>
      </c>
      <c r="I463" s="21">
        <v>63.3</v>
      </c>
      <c r="J463" s="20">
        <f t="shared" si="27"/>
        <v>4937.3999999999996</v>
      </c>
    </row>
    <row r="464" spans="1:10" x14ac:dyDescent="0.2">
      <c r="A464" s="25" t="s">
        <v>762</v>
      </c>
      <c r="B464" s="24" t="s">
        <v>30</v>
      </c>
      <c r="C464" s="24" t="s">
        <v>31</v>
      </c>
      <c r="D464" s="24" t="s">
        <v>763</v>
      </c>
      <c r="E464" s="23" t="s">
        <v>764</v>
      </c>
      <c r="F464" s="22" t="s">
        <v>108</v>
      </c>
      <c r="G464" s="62">
        <v>78</v>
      </c>
      <c r="H464" s="21">
        <f t="shared" si="24"/>
        <v>22.73</v>
      </c>
      <c r="I464" s="21">
        <v>27.39</v>
      </c>
      <c r="J464" s="20">
        <f t="shared" si="27"/>
        <v>2136.42</v>
      </c>
    </row>
    <row r="465" spans="1:10" x14ac:dyDescent="0.2">
      <c r="A465" s="25" t="s">
        <v>765</v>
      </c>
      <c r="B465" s="24" t="s">
        <v>30</v>
      </c>
      <c r="C465" s="24" t="s">
        <v>31</v>
      </c>
      <c r="D465" s="24" t="s">
        <v>766</v>
      </c>
      <c r="E465" s="23" t="s">
        <v>767</v>
      </c>
      <c r="F465" s="22" t="s">
        <v>108</v>
      </c>
      <c r="G465" s="62">
        <v>52</v>
      </c>
      <c r="H465" s="21">
        <f t="shared" si="24"/>
        <v>54.62</v>
      </c>
      <c r="I465" s="21">
        <v>65.819999999999993</v>
      </c>
      <c r="J465" s="20">
        <f t="shared" si="27"/>
        <v>3422.64</v>
      </c>
    </row>
    <row r="466" spans="1:10" x14ac:dyDescent="0.2">
      <c r="A466" s="25" t="s">
        <v>768</v>
      </c>
      <c r="B466" s="24" t="s">
        <v>30</v>
      </c>
      <c r="C466" s="24" t="s">
        <v>31</v>
      </c>
      <c r="D466" s="24" t="s">
        <v>769</v>
      </c>
      <c r="E466" s="23" t="s">
        <v>770</v>
      </c>
      <c r="F466" s="22" t="s">
        <v>108</v>
      </c>
      <c r="G466" s="62">
        <v>52</v>
      </c>
      <c r="H466" s="21">
        <f t="shared" si="24"/>
        <v>18.45</v>
      </c>
      <c r="I466" s="21">
        <v>22.24</v>
      </c>
      <c r="J466" s="20">
        <f t="shared" si="27"/>
        <v>1156.48</v>
      </c>
    </row>
    <row r="467" spans="1:10" x14ac:dyDescent="0.2">
      <c r="A467" s="25" t="s">
        <v>771</v>
      </c>
      <c r="B467" s="24" t="s">
        <v>30</v>
      </c>
      <c r="C467" s="24" t="s">
        <v>31</v>
      </c>
      <c r="D467" s="24" t="s">
        <v>772</v>
      </c>
      <c r="E467" s="23" t="s">
        <v>773</v>
      </c>
      <c r="F467" s="22" t="s">
        <v>108</v>
      </c>
      <c r="G467" s="62">
        <v>26</v>
      </c>
      <c r="H467" s="21">
        <f t="shared" si="24"/>
        <v>15.03</v>
      </c>
      <c r="I467" s="21">
        <v>18.12</v>
      </c>
      <c r="J467" s="20">
        <f t="shared" si="27"/>
        <v>471.12</v>
      </c>
    </row>
    <row r="468" spans="1:10" x14ac:dyDescent="0.2">
      <c r="A468" s="25" t="s">
        <v>774</v>
      </c>
      <c r="B468" s="24" t="s">
        <v>30</v>
      </c>
      <c r="C468" s="24" t="s">
        <v>31</v>
      </c>
      <c r="D468" s="24" t="s">
        <v>775</v>
      </c>
      <c r="E468" s="23" t="s">
        <v>776</v>
      </c>
      <c r="F468" s="22" t="s">
        <v>108</v>
      </c>
      <c r="G468" s="62">
        <v>26</v>
      </c>
      <c r="H468" s="21">
        <f t="shared" ref="H468:H530" si="28">TRUNC(I468/(1+$B$6),2)</f>
        <v>30.54</v>
      </c>
      <c r="I468" s="21">
        <v>36.799999999999997</v>
      </c>
      <c r="J468" s="20">
        <f t="shared" si="27"/>
        <v>956.8</v>
      </c>
    </row>
    <row r="469" spans="1:10" s="36" customFormat="1" x14ac:dyDescent="0.2">
      <c r="A469" s="30" t="s">
        <v>785</v>
      </c>
      <c r="B469" s="29" t="s">
        <v>5</v>
      </c>
      <c r="C469" s="29" t="s">
        <v>5</v>
      </c>
      <c r="D469" s="29" t="s">
        <v>5</v>
      </c>
      <c r="E469" s="29" t="s">
        <v>786</v>
      </c>
      <c r="F469" s="28" t="s">
        <v>5</v>
      </c>
      <c r="G469" s="61"/>
      <c r="H469" s="27"/>
      <c r="I469" s="27"/>
      <c r="J469" s="26">
        <f>SUBTOTAL(109,J470:J471)</f>
        <v>14693.900000000001</v>
      </c>
    </row>
    <row r="470" spans="1:10" ht="38.25" x14ac:dyDescent="0.2">
      <c r="A470" s="25" t="s">
        <v>787</v>
      </c>
      <c r="B470" s="24" t="s">
        <v>110</v>
      </c>
      <c r="C470" s="24" t="s">
        <v>31</v>
      </c>
      <c r="D470" s="24" t="s">
        <v>788</v>
      </c>
      <c r="E470" s="23" t="s">
        <v>789</v>
      </c>
      <c r="F470" s="22" t="s">
        <v>104</v>
      </c>
      <c r="G470" s="62">
        <v>26</v>
      </c>
      <c r="H470" s="21">
        <f t="shared" si="28"/>
        <v>179.52</v>
      </c>
      <c r="I470" s="21">
        <v>216.31</v>
      </c>
      <c r="J470" s="20">
        <f>TRUNC(G470*TRUNC(I470, 2), 2)</f>
        <v>5624.06</v>
      </c>
    </row>
    <row r="471" spans="1:10" ht="38.25" x14ac:dyDescent="0.2">
      <c r="A471" s="25" t="s">
        <v>790</v>
      </c>
      <c r="B471" s="24" t="s">
        <v>110</v>
      </c>
      <c r="C471" s="24" t="s">
        <v>31</v>
      </c>
      <c r="D471" s="24" t="s">
        <v>791</v>
      </c>
      <c r="E471" s="23" t="s">
        <v>792</v>
      </c>
      <c r="F471" s="22" t="s">
        <v>104</v>
      </c>
      <c r="G471" s="62">
        <v>26</v>
      </c>
      <c r="H471" s="21">
        <f t="shared" si="28"/>
        <v>289.51</v>
      </c>
      <c r="I471" s="21">
        <v>348.84</v>
      </c>
      <c r="J471" s="20">
        <f>TRUNC(G471*TRUNC(I471, 2), 2)</f>
        <v>9069.84</v>
      </c>
    </row>
    <row r="472" spans="1:10" x14ac:dyDescent="0.2">
      <c r="A472" s="30" t="s">
        <v>793</v>
      </c>
      <c r="B472" s="29" t="s">
        <v>5</v>
      </c>
      <c r="C472" s="29" t="s">
        <v>5</v>
      </c>
      <c r="D472" s="29" t="s">
        <v>5</v>
      </c>
      <c r="E472" s="29" t="s">
        <v>235</v>
      </c>
      <c r="F472" s="28" t="s">
        <v>5</v>
      </c>
      <c r="G472" s="61"/>
      <c r="H472" s="27"/>
      <c r="I472" s="27"/>
      <c r="J472" s="26">
        <f>SUBTOTAL(109,J473:J564)</f>
        <v>44342.609999999986</v>
      </c>
    </row>
    <row r="473" spans="1:10" s="36" customFormat="1" x14ac:dyDescent="0.2">
      <c r="A473" s="30" t="s">
        <v>794</v>
      </c>
      <c r="B473" s="29" t="s">
        <v>5</v>
      </c>
      <c r="C473" s="29" t="s">
        <v>5</v>
      </c>
      <c r="D473" s="29" t="s">
        <v>5</v>
      </c>
      <c r="E473" s="29" t="s">
        <v>570</v>
      </c>
      <c r="F473" s="28" t="s">
        <v>5</v>
      </c>
      <c r="G473" s="61"/>
      <c r="H473" s="27"/>
      <c r="I473" s="27"/>
      <c r="J473" s="26">
        <f>SUBTOTAL(109,J474:J507)</f>
        <v>16021.05</v>
      </c>
    </row>
    <row r="474" spans="1:10" x14ac:dyDescent="0.2">
      <c r="A474" s="41" t="s">
        <v>795</v>
      </c>
      <c r="B474" s="40" t="s">
        <v>5</v>
      </c>
      <c r="C474" s="40" t="s">
        <v>5</v>
      </c>
      <c r="D474" s="40" t="s">
        <v>5</v>
      </c>
      <c r="E474" s="40" t="s">
        <v>572</v>
      </c>
      <c r="F474" s="39" t="s">
        <v>5</v>
      </c>
      <c r="G474" s="63"/>
      <c r="H474" s="38"/>
      <c r="I474" s="38"/>
      <c r="J474" s="37">
        <f>SUBTOTAL(109,J475:J485)</f>
        <v>6248.89</v>
      </c>
    </row>
    <row r="475" spans="1:10" x14ac:dyDescent="0.2">
      <c r="A475" s="25" t="s">
        <v>796</v>
      </c>
      <c r="B475" s="24" t="s">
        <v>30</v>
      </c>
      <c r="C475" s="24" t="s">
        <v>31</v>
      </c>
      <c r="D475" s="24" t="s">
        <v>1134</v>
      </c>
      <c r="E475" s="23" t="s">
        <v>1133</v>
      </c>
      <c r="F475" s="22" t="s">
        <v>97</v>
      </c>
      <c r="G475" s="62"/>
      <c r="H475" s="21">
        <f t="shared" si="28"/>
        <v>11.32</v>
      </c>
      <c r="I475" s="21">
        <v>13.65</v>
      </c>
      <c r="J475" s="20">
        <f t="shared" ref="J475:J485" si="29">TRUNC(G475*TRUNC(I475, 2), 2)</f>
        <v>0</v>
      </c>
    </row>
    <row r="476" spans="1:10" x14ac:dyDescent="0.2">
      <c r="A476" s="25" t="s">
        <v>797</v>
      </c>
      <c r="B476" s="24" t="s">
        <v>30</v>
      </c>
      <c r="C476" s="24" t="s">
        <v>31</v>
      </c>
      <c r="D476" s="24" t="s">
        <v>1132</v>
      </c>
      <c r="E476" s="23" t="s">
        <v>1131</v>
      </c>
      <c r="F476" s="22" t="s">
        <v>97</v>
      </c>
      <c r="G476" s="62"/>
      <c r="H476" s="21">
        <f t="shared" si="28"/>
        <v>12.32</v>
      </c>
      <c r="I476" s="21">
        <v>14.85</v>
      </c>
      <c r="J476" s="20">
        <f t="shared" si="29"/>
        <v>0</v>
      </c>
    </row>
    <row r="477" spans="1:10" x14ac:dyDescent="0.2">
      <c r="A477" s="25" t="s">
        <v>798</v>
      </c>
      <c r="B477" s="24" t="s">
        <v>30</v>
      </c>
      <c r="C477" s="24" t="s">
        <v>31</v>
      </c>
      <c r="D477" s="24" t="s">
        <v>574</v>
      </c>
      <c r="E477" s="23" t="s">
        <v>575</v>
      </c>
      <c r="F477" s="22" t="s">
        <v>97</v>
      </c>
      <c r="G477" s="62">
        <v>14.86</v>
      </c>
      <c r="H477" s="21">
        <f t="shared" si="28"/>
        <v>18.77</v>
      </c>
      <c r="I477" s="21">
        <v>22.62</v>
      </c>
      <c r="J477" s="20">
        <f t="shared" si="29"/>
        <v>336.13</v>
      </c>
    </row>
    <row r="478" spans="1:10" x14ac:dyDescent="0.2">
      <c r="A478" s="25" t="s">
        <v>799</v>
      </c>
      <c r="B478" s="24" t="s">
        <v>30</v>
      </c>
      <c r="C478" s="24" t="s">
        <v>31</v>
      </c>
      <c r="D478" s="24" t="s">
        <v>577</v>
      </c>
      <c r="E478" s="23" t="s">
        <v>578</v>
      </c>
      <c r="F478" s="22" t="s">
        <v>97</v>
      </c>
      <c r="G478" s="62">
        <v>67.42</v>
      </c>
      <c r="H478" s="21">
        <f t="shared" si="28"/>
        <v>19.27</v>
      </c>
      <c r="I478" s="21">
        <v>23.23</v>
      </c>
      <c r="J478" s="20">
        <f t="shared" si="29"/>
        <v>1566.16</v>
      </c>
    </row>
    <row r="479" spans="1:10" x14ac:dyDescent="0.2">
      <c r="A479" s="25" t="s">
        <v>800</v>
      </c>
      <c r="B479" s="24" t="s">
        <v>110</v>
      </c>
      <c r="C479" s="24" t="s">
        <v>31</v>
      </c>
      <c r="D479" s="24" t="s">
        <v>580</v>
      </c>
      <c r="E479" s="23" t="s">
        <v>581</v>
      </c>
      <c r="F479" s="22" t="s">
        <v>104</v>
      </c>
      <c r="G479" s="62">
        <v>4</v>
      </c>
      <c r="H479" s="21">
        <f t="shared" si="28"/>
        <v>47.7</v>
      </c>
      <c r="I479" s="21">
        <v>57.48</v>
      </c>
      <c r="J479" s="20">
        <f t="shared" si="29"/>
        <v>229.92</v>
      </c>
    </row>
    <row r="480" spans="1:10" ht="25.5" x14ac:dyDescent="0.2">
      <c r="A480" s="25" t="s">
        <v>801</v>
      </c>
      <c r="B480" s="24" t="s">
        <v>110</v>
      </c>
      <c r="C480" s="24" t="s">
        <v>31</v>
      </c>
      <c r="D480" s="24" t="s">
        <v>583</v>
      </c>
      <c r="E480" s="23" t="s">
        <v>584</v>
      </c>
      <c r="F480" s="22" t="s">
        <v>104</v>
      </c>
      <c r="G480" s="62">
        <v>4</v>
      </c>
      <c r="H480" s="21">
        <f t="shared" si="28"/>
        <v>56.23</v>
      </c>
      <c r="I480" s="21">
        <v>67.760000000000005</v>
      </c>
      <c r="J480" s="20">
        <f t="shared" si="29"/>
        <v>271.04000000000002</v>
      </c>
    </row>
    <row r="481" spans="1:10" ht="25.5" x14ac:dyDescent="0.2">
      <c r="A481" s="25" t="s">
        <v>802</v>
      </c>
      <c r="B481" s="24" t="s">
        <v>110</v>
      </c>
      <c r="C481" s="24" t="s">
        <v>31</v>
      </c>
      <c r="D481" s="24" t="s">
        <v>586</v>
      </c>
      <c r="E481" s="23" t="s">
        <v>587</v>
      </c>
      <c r="F481" s="22" t="s">
        <v>104</v>
      </c>
      <c r="G481" s="62">
        <v>2</v>
      </c>
      <c r="H481" s="21">
        <f t="shared" si="28"/>
        <v>66.760000000000005</v>
      </c>
      <c r="I481" s="21">
        <v>80.45</v>
      </c>
      <c r="J481" s="20">
        <f t="shared" si="29"/>
        <v>160.9</v>
      </c>
    </row>
    <row r="482" spans="1:10" ht="25.5" x14ac:dyDescent="0.2">
      <c r="A482" s="25" t="s">
        <v>1130</v>
      </c>
      <c r="B482" s="24" t="s">
        <v>30</v>
      </c>
      <c r="C482" s="24" t="s">
        <v>31</v>
      </c>
      <c r="D482" s="24" t="s">
        <v>589</v>
      </c>
      <c r="E482" s="23" t="s">
        <v>590</v>
      </c>
      <c r="F482" s="22" t="s">
        <v>108</v>
      </c>
      <c r="G482" s="62">
        <v>2</v>
      </c>
      <c r="H482" s="21">
        <f t="shared" si="28"/>
        <v>158.22</v>
      </c>
      <c r="I482" s="21">
        <v>190.65</v>
      </c>
      <c r="J482" s="20">
        <f t="shared" si="29"/>
        <v>381.3</v>
      </c>
    </row>
    <row r="483" spans="1:10" x14ac:dyDescent="0.2">
      <c r="A483" s="25" t="s">
        <v>1129</v>
      </c>
      <c r="B483" s="24" t="s">
        <v>30</v>
      </c>
      <c r="C483" s="24" t="s">
        <v>31</v>
      </c>
      <c r="D483" s="24" t="s">
        <v>1128</v>
      </c>
      <c r="E483" s="23" t="s">
        <v>1127</v>
      </c>
      <c r="F483" s="22" t="s">
        <v>108</v>
      </c>
      <c r="G483" s="62"/>
      <c r="H483" s="21">
        <f t="shared" si="28"/>
        <v>769.2</v>
      </c>
      <c r="I483" s="21">
        <v>926.82</v>
      </c>
      <c r="J483" s="20">
        <f t="shared" si="29"/>
        <v>0</v>
      </c>
    </row>
    <row r="484" spans="1:10" x14ac:dyDescent="0.2">
      <c r="A484" s="25" t="s">
        <v>1126</v>
      </c>
      <c r="B484" s="24" t="s">
        <v>30</v>
      </c>
      <c r="C484" s="24" t="s">
        <v>31</v>
      </c>
      <c r="D484" s="24" t="s">
        <v>592</v>
      </c>
      <c r="E484" s="23" t="s">
        <v>593</v>
      </c>
      <c r="F484" s="22" t="s">
        <v>108</v>
      </c>
      <c r="G484" s="62">
        <v>2</v>
      </c>
      <c r="H484" s="21">
        <f t="shared" si="28"/>
        <v>1181.29</v>
      </c>
      <c r="I484" s="21">
        <v>1423.34</v>
      </c>
      <c r="J484" s="20">
        <f t="shared" si="29"/>
        <v>2846.68</v>
      </c>
    </row>
    <row r="485" spans="1:10" ht="25.5" x14ac:dyDescent="0.2">
      <c r="A485" s="25" t="s">
        <v>1125</v>
      </c>
      <c r="B485" s="24" t="s">
        <v>110</v>
      </c>
      <c r="C485" s="24" t="s">
        <v>31</v>
      </c>
      <c r="D485" s="24" t="s">
        <v>364</v>
      </c>
      <c r="E485" s="23" t="s">
        <v>365</v>
      </c>
      <c r="F485" s="22" t="s">
        <v>104</v>
      </c>
      <c r="G485" s="62">
        <v>2</v>
      </c>
      <c r="H485" s="21">
        <f t="shared" si="28"/>
        <v>189.54</v>
      </c>
      <c r="I485" s="21">
        <v>228.38</v>
      </c>
      <c r="J485" s="20">
        <f t="shared" si="29"/>
        <v>456.76</v>
      </c>
    </row>
    <row r="486" spans="1:10" x14ac:dyDescent="0.2">
      <c r="A486" s="41" t="s">
        <v>803</v>
      </c>
      <c r="B486" s="40" t="s">
        <v>5</v>
      </c>
      <c r="C486" s="40" t="s">
        <v>5</v>
      </c>
      <c r="D486" s="40" t="s">
        <v>5</v>
      </c>
      <c r="E486" s="40" t="s">
        <v>1124</v>
      </c>
      <c r="F486" s="39" t="s">
        <v>5</v>
      </c>
      <c r="G486" s="63"/>
      <c r="H486" s="38"/>
      <c r="I486" s="38"/>
      <c r="J486" s="37">
        <f>SUBTOTAL(109,J487:J507)</f>
        <v>9772.16</v>
      </c>
    </row>
    <row r="487" spans="1:10" x14ac:dyDescent="0.2">
      <c r="A487" s="25" t="s">
        <v>804</v>
      </c>
      <c r="B487" s="24" t="s">
        <v>30</v>
      </c>
      <c r="C487" s="24" t="s">
        <v>31</v>
      </c>
      <c r="D487" s="24" t="s">
        <v>596</v>
      </c>
      <c r="E487" s="23" t="s">
        <v>597</v>
      </c>
      <c r="F487" s="22" t="s">
        <v>108</v>
      </c>
      <c r="G487" s="62">
        <v>2</v>
      </c>
      <c r="H487" s="21">
        <f t="shared" si="28"/>
        <v>20.37</v>
      </c>
      <c r="I487" s="21">
        <v>24.55</v>
      </c>
      <c r="J487" s="20">
        <f t="shared" ref="J487:J507" si="30">TRUNC(G487*TRUNC(I487, 2), 2)</f>
        <v>49.1</v>
      </c>
    </row>
    <row r="488" spans="1:10" x14ac:dyDescent="0.2">
      <c r="A488" s="25" t="s">
        <v>805</v>
      </c>
      <c r="B488" s="24" t="s">
        <v>110</v>
      </c>
      <c r="C488" s="24" t="s">
        <v>31</v>
      </c>
      <c r="D488" s="24" t="s">
        <v>599</v>
      </c>
      <c r="E488" s="23" t="s">
        <v>600</v>
      </c>
      <c r="F488" s="22" t="s">
        <v>104</v>
      </c>
      <c r="G488" s="62">
        <v>2</v>
      </c>
      <c r="H488" s="21">
        <f t="shared" si="28"/>
        <v>37.51</v>
      </c>
      <c r="I488" s="21">
        <v>45.2</v>
      </c>
      <c r="J488" s="20">
        <f t="shared" si="30"/>
        <v>90.4</v>
      </c>
    </row>
    <row r="489" spans="1:10" x14ac:dyDescent="0.2">
      <c r="A489" s="25" t="s">
        <v>806</v>
      </c>
      <c r="B489" s="24" t="s">
        <v>30</v>
      </c>
      <c r="C489" s="24" t="s">
        <v>31</v>
      </c>
      <c r="D489" s="24" t="s">
        <v>602</v>
      </c>
      <c r="E489" s="23" t="s">
        <v>603</v>
      </c>
      <c r="F489" s="22" t="s">
        <v>108</v>
      </c>
      <c r="G489" s="62">
        <v>2</v>
      </c>
      <c r="H489" s="21">
        <f t="shared" si="28"/>
        <v>16.55</v>
      </c>
      <c r="I489" s="21">
        <v>19.95</v>
      </c>
      <c r="J489" s="20">
        <f t="shared" si="30"/>
        <v>39.9</v>
      </c>
    </row>
    <row r="490" spans="1:10" ht="25.5" x14ac:dyDescent="0.2">
      <c r="A490" s="25" t="s">
        <v>807</v>
      </c>
      <c r="B490" s="24" t="s">
        <v>30</v>
      </c>
      <c r="C490" s="24" t="s">
        <v>31</v>
      </c>
      <c r="D490" s="24" t="s">
        <v>605</v>
      </c>
      <c r="E490" s="23" t="s">
        <v>606</v>
      </c>
      <c r="F490" s="22" t="s">
        <v>108</v>
      </c>
      <c r="G490" s="62">
        <v>6</v>
      </c>
      <c r="H490" s="21">
        <f t="shared" si="28"/>
        <v>28.58</v>
      </c>
      <c r="I490" s="21">
        <v>34.44</v>
      </c>
      <c r="J490" s="20">
        <f t="shared" si="30"/>
        <v>206.64</v>
      </c>
    </row>
    <row r="491" spans="1:10" ht="38.25" x14ac:dyDescent="0.2">
      <c r="A491" s="25" t="s">
        <v>808</v>
      </c>
      <c r="B491" s="24" t="s">
        <v>110</v>
      </c>
      <c r="C491" s="24" t="s">
        <v>31</v>
      </c>
      <c r="D491" s="24" t="s">
        <v>608</v>
      </c>
      <c r="E491" s="23" t="s">
        <v>609</v>
      </c>
      <c r="F491" s="22" t="s">
        <v>104</v>
      </c>
      <c r="G491" s="62">
        <v>4</v>
      </c>
      <c r="H491" s="21">
        <f t="shared" si="28"/>
        <v>53.74</v>
      </c>
      <c r="I491" s="21">
        <v>64.760000000000005</v>
      </c>
      <c r="J491" s="20">
        <f t="shared" si="30"/>
        <v>259.04000000000002</v>
      </c>
    </row>
    <row r="492" spans="1:10" x14ac:dyDescent="0.2">
      <c r="A492" s="25" t="s">
        <v>809</v>
      </c>
      <c r="B492" s="24" t="s">
        <v>30</v>
      </c>
      <c r="C492" s="24" t="s">
        <v>31</v>
      </c>
      <c r="D492" s="24" t="s">
        <v>611</v>
      </c>
      <c r="E492" s="23" t="s">
        <v>612</v>
      </c>
      <c r="F492" s="22" t="s">
        <v>108</v>
      </c>
      <c r="G492" s="62">
        <v>4</v>
      </c>
      <c r="H492" s="21">
        <f t="shared" si="28"/>
        <v>24.81</v>
      </c>
      <c r="I492" s="21">
        <v>29.9</v>
      </c>
      <c r="J492" s="20">
        <f t="shared" si="30"/>
        <v>119.6</v>
      </c>
    </row>
    <row r="493" spans="1:10" ht="38.25" x14ac:dyDescent="0.2">
      <c r="A493" s="25" t="s">
        <v>810</v>
      </c>
      <c r="B493" s="24" t="s">
        <v>110</v>
      </c>
      <c r="C493" s="24" t="s">
        <v>31</v>
      </c>
      <c r="D493" s="24" t="s">
        <v>614</v>
      </c>
      <c r="E493" s="23" t="s">
        <v>615</v>
      </c>
      <c r="F493" s="22" t="s">
        <v>104</v>
      </c>
      <c r="G493" s="62">
        <v>4</v>
      </c>
      <c r="H493" s="21">
        <f t="shared" si="28"/>
        <v>43.26</v>
      </c>
      <c r="I493" s="21">
        <v>52.13</v>
      </c>
      <c r="J493" s="20">
        <f t="shared" si="30"/>
        <v>208.52</v>
      </c>
    </row>
    <row r="494" spans="1:10" x14ac:dyDescent="0.2">
      <c r="A494" s="25" t="s">
        <v>811</v>
      </c>
      <c r="B494" s="24" t="s">
        <v>30</v>
      </c>
      <c r="C494" s="24" t="s">
        <v>31</v>
      </c>
      <c r="D494" s="24" t="s">
        <v>617</v>
      </c>
      <c r="E494" s="23" t="s">
        <v>618</v>
      </c>
      <c r="F494" s="22" t="s">
        <v>108</v>
      </c>
      <c r="G494" s="62">
        <v>12</v>
      </c>
      <c r="H494" s="21">
        <f t="shared" si="28"/>
        <v>20.5</v>
      </c>
      <c r="I494" s="21">
        <v>24.71</v>
      </c>
      <c r="J494" s="20">
        <f t="shared" si="30"/>
        <v>296.52</v>
      </c>
    </row>
    <row r="495" spans="1:10" x14ac:dyDescent="0.2">
      <c r="A495" s="25" t="s">
        <v>812</v>
      </c>
      <c r="B495" s="24" t="s">
        <v>30</v>
      </c>
      <c r="C495" s="24" t="s">
        <v>31</v>
      </c>
      <c r="D495" s="24" t="s">
        <v>620</v>
      </c>
      <c r="E495" s="23" t="s">
        <v>621</v>
      </c>
      <c r="F495" s="22" t="s">
        <v>104</v>
      </c>
      <c r="G495" s="62">
        <v>12</v>
      </c>
      <c r="H495" s="21">
        <f t="shared" si="28"/>
        <v>26.26</v>
      </c>
      <c r="I495" s="21">
        <v>31.65</v>
      </c>
      <c r="J495" s="20">
        <f t="shared" si="30"/>
        <v>379.8</v>
      </c>
    </row>
    <row r="496" spans="1:10" x14ac:dyDescent="0.2">
      <c r="A496" s="25" t="s">
        <v>813</v>
      </c>
      <c r="B496" s="24" t="s">
        <v>30</v>
      </c>
      <c r="C496" s="24" t="s">
        <v>31</v>
      </c>
      <c r="D496" s="24" t="s">
        <v>623</v>
      </c>
      <c r="E496" s="23" t="s">
        <v>624</v>
      </c>
      <c r="F496" s="22" t="s">
        <v>104</v>
      </c>
      <c r="G496" s="62">
        <v>2</v>
      </c>
      <c r="H496" s="21">
        <f t="shared" si="28"/>
        <v>5.74</v>
      </c>
      <c r="I496" s="21">
        <v>6.92</v>
      </c>
      <c r="J496" s="20">
        <f t="shared" si="30"/>
        <v>13.84</v>
      </c>
    </row>
    <row r="497" spans="1:10" ht="25.5" x14ac:dyDescent="0.2">
      <c r="A497" s="25" t="s">
        <v>814</v>
      </c>
      <c r="B497" s="24" t="s">
        <v>30</v>
      </c>
      <c r="C497" s="24" t="s">
        <v>31</v>
      </c>
      <c r="D497" s="24" t="s">
        <v>626</v>
      </c>
      <c r="E497" s="23" t="s">
        <v>627</v>
      </c>
      <c r="F497" s="22" t="s">
        <v>104</v>
      </c>
      <c r="G497" s="62">
        <v>2</v>
      </c>
      <c r="H497" s="21">
        <f t="shared" si="28"/>
        <v>15.93</v>
      </c>
      <c r="I497" s="21">
        <v>19.2</v>
      </c>
      <c r="J497" s="20">
        <f t="shared" si="30"/>
        <v>38.4</v>
      </c>
    </row>
    <row r="498" spans="1:10" ht="25.5" x14ac:dyDescent="0.2">
      <c r="A498" s="25" t="s">
        <v>815</v>
      </c>
      <c r="B498" s="24" t="s">
        <v>110</v>
      </c>
      <c r="C498" s="24" t="s">
        <v>31</v>
      </c>
      <c r="D498" s="24" t="s">
        <v>629</v>
      </c>
      <c r="E498" s="23" t="s">
        <v>630</v>
      </c>
      <c r="F498" s="22" t="s">
        <v>104</v>
      </c>
      <c r="G498" s="62">
        <v>2</v>
      </c>
      <c r="H498" s="21">
        <f t="shared" si="28"/>
        <v>75.83</v>
      </c>
      <c r="I498" s="21">
        <v>91.37</v>
      </c>
      <c r="J498" s="20">
        <f t="shared" si="30"/>
        <v>182.74</v>
      </c>
    </row>
    <row r="499" spans="1:10" x14ac:dyDescent="0.2">
      <c r="A499" s="25" t="s">
        <v>816</v>
      </c>
      <c r="B499" s="24" t="s">
        <v>30</v>
      </c>
      <c r="C499" s="24" t="s">
        <v>31</v>
      </c>
      <c r="D499" s="24" t="s">
        <v>632</v>
      </c>
      <c r="E499" s="23" t="s">
        <v>633</v>
      </c>
      <c r="F499" s="22" t="s">
        <v>108</v>
      </c>
      <c r="G499" s="62">
        <v>12</v>
      </c>
      <c r="H499" s="21">
        <f t="shared" si="28"/>
        <v>23.58</v>
      </c>
      <c r="I499" s="21">
        <v>28.42</v>
      </c>
      <c r="J499" s="20">
        <f t="shared" si="30"/>
        <v>341.04</v>
      </c>
    </row>
    <row r="500" spans="1:10" x14ac:dyDescent="0.2">
      <c r="A500" s="25" t="s">
        <v>817</v>
      </c>
      <c r="B500" s="24" t="s">
        <v>110</v>
      </c>
      <c r="C500" s="24" t="s">
        <v>31</v>
      </c>
      <c r="D500" s="24" t="s">
        <v>635</v>
      </c>
      <c r="E500" s="23" t="s">
        <v>636</v>
      </c>
      <c r="F500" s="22" t="s">
        <v>104</v>
      </c>
      <c r="G500" s="62">
        <v>2</v>
      </c>
      <c r="H500" s="21">
        <f t="shared" si="28"/>
        <v>27.51</v>
      </c>
      <c r="I500" s="21">
        <v>33.15</v>
      </c>
      <c r="J500" s="20">
        <f t="shared" si="30"/>
        <v>66.3</v>
      </c>
    </row>
    <row r="501" spans="1:10" x14ac:dyDescent="0.2">
      <c r="A501" s="25" t="s">
        <v>818</v>
      </c>
      <c r="B501" s="24" t="s">
        <v>30</v>
      </c>
      <c r="C501" s="24" t="s">
        <v>31</v>
      </c>
      <c r="D501" s="24" t="s">
        <v>638</v>
      </c>
      <c r="E501" s="23" t="s">
        <v>639</v>
      </c>
      <c r="F501" s="22" t="s">
        <v>108</v>
      </c>
      <c r="G501" s="62">
        <v>2</v>
      </c>
      <c r="H501" s="21">
        <f t="shared" si="28"/>
        <v>246.09</v>
      </c>
      <c r="I501" s="21">
        <v>296.52</v>
      </c>
      <c r="J501" s="20">
        <f t="shared" si="30"/>
        <v>593.04</v>
      </c>
    </row>
    <row r="502" spans="1:10" x14ac:dyDescent="0.2">
      <c r="A502" s="25" t="s">
        <v>819</v>
      </c>
      <c r="B502" s="24" t="s">
        <v>30</v>
      </c>
      <c r="C502" s="24" t="s">
        <v>31</v>
      </c>
      <c r="D502" s="24" t="s">
        <v>641</v>
      </c>
      <c r="E502" s="23" t="s">
        <v>642</v>
      </c>
      <c r="F502" s="22" t="s">
        <v>108</v>
      </c>
      <c r="G502" s="62">
        <v>2</v>
      </c>
      <c r="H502" s="21">
        <f t="shared" si="28"/>
        <v>101.81</v>
      </c>
      <c r="I502" s="21">
        <v>122.68</v>
      </c>
      <c r="J502" s="20">
        <f t="shared" si="30"/>
        <v>245.36</v>
      </c>
    </row>
    <row r="503" spans="1:10" x14ac:dyDescent="0.2">
      <c r="A503" s="25" t="s">
        <v>820</v>
      </c>
      <c r="B503" s="24" t="s">
        <v>30</v>
      </c>
      <c r="C503" s="24" t="s">
        <v>31</v>
      </c>
      <c r="D503" s="24" t="s">
        <v>644</v>
      </c>
      <c r="E503" s="23" t="s">
        <v>645</v>
      </c>
      <c r="F503" s="22" t="s">
        <v>97</v>
      </c>
      <c r="G503" s="62">
        <v>419.62</v>
      </c>
      <c r="H503" s="21">
        <f t="shared" si="28"/>
        <v>3.58</v>
      </c>
      <c r="I503" s="21">
        <v>4.32</v>
      </c>
      <c r="J503" s="20">
        <f t="shared" si="30"/>
        <v>1812.75</v>
      </c>
    </row>
    <row r="504" spans="1:10" x14ac:dyDescent="0.2">
      <c r="A504" s="25" t="s">
        <v>821</v>
      </c>
      <c r="B504" s="24" t="s">
        <v>30</v>
      </c>
      <c r="C504" s="24" t="s">
        <v>31</v>
      </c>
      <c r="D504" s="24" t="s">
        <v>647</v>
      </c>
      <c r="E504" s="23" t="s">
        <v>648</v>
      </c>
      <c r="F504" s="22" t="s">
        <v>97</v>
      </c>
      <c r="G504" s="62">
        <v>516.05999999999995</v>
      </c>
      <c r="H504" s="21">
        <f t="shared" si="28"/>
        <v>4.83</v>
      </c>
      <c r="I504" s="21">
        <v>5.83</v>
      </c>
      <c r="J504" s="20">
        <f t="shared" si="30"/>
        <v>3008.62</v>
      </c>
    </row>
    <row r="505" spans="1:10" x14ac:dyDescent="0.2">
      <c r="A505" s="25" t="s">
        <v>822</v>
      </c>
      <c r="B505" s="24" t="s">
        <v>30</v>
      </c>
      <c r="C505" s="24" t="s">
        <v>31</v>
      </c>
      <c r="D505" s="24" t="s">
        <v>650</v>
      </c>
      <c r="E505" s="23" t="s">
        <v>651</v>
      </c>
      <c r="F505" s="22" t="s">
        <v>97</v>
      </c>
      <c r="G505" s="62">
        <v>25.26</v>
      </c>
      <c r="H505" s="21">
        <f t="shared" si="28"/>
        <v>7.34</v>
      </c>
      <c r="I505" s="21">
        <v>8.85</v>
      </c>
      <c r="J505" s="20">
        <f t="shared" si="30"/>
        <v>223.55</v>
      </c>
    </row>
    <row r="506" spans="1:10" ht="25.5" x14ac:dyDescent="0.2">
      <c r="A506" s="25" t="s">
        <v>823</v>
      </c>
      <c r="B506" s="24" t="s">
        <v>110</v>
      </c>
      <c r="C506" s="24" t="s">
        <v>31</v>
      </c>
      <c r="D506" s="24" t="s">
        <v>653</v>
      </c>
      <c r="E506" s="23" t="s">
        <v>654</v>
      </c>
      <c r="F506" s="22" t="s">
        <v>104</v>
      </c>
      <c r="G506" s="62">
        <v>4</v>
      </c>
      <c r="H506" s="21">
        <f t="shared" si="28"/>
        <v>104.54</v>
      </c>
      <c r="I506" s="21">
        <v>125.97</v>
      </c>
      <c r="J506" s="20">
        <f t="shared" si="30"/>
        <v>503.88</v>
      </c>
    </row>
    <row r="507" spans="1:10" x14ac:dyDescent="0.2">
      <c r="A507" s="25" t="s">
        <v>824</v>
      </c>
      <c r="B507" s="24" t="s">
        <v>110</v>
      </c>
      <c r="C507" s="24" t="s">
        <v>31</v>
      </c>
      <c r="D507" s="24" t="s">
        <v>656</v>
      </c>
      <c r="E507" s="23" t="s">
        <v>657</v>
      </c>
      <c r="F507" s="22" t="s">
        <v>104</v>
      </c>
      <c r="G507" s="62">
        <v>14</v>
      </c>
      <c r="H507" s="21">
        <f t="shared" si="28"/>
        <v>64.8</v>
      </c>
      <c r="I507" s="21">
        <v>78.08</v>
      </c>
      <c r="J507" s="20">
        <f t="shared" si="30"/>
        <v>1093.1199999999999</v>
      </c>
    </row>
    <row r="508" spans="1:10" s="36" customFormat="1" x14ac:dyDescent="0.2">
      <c r="A508" s="30" t="s">
        <v>825</v>
      </c>
      <c r="B508" s="29" t="s">
        <v>5</v>
      </c>
      <c r="C508" s="29" t="s">
        <v>5</v>
      </c>
      <c r="D508" s="29" t="s">
        <v>5</v>
      </c>
      <c r="E508" s="29" t="s">
        <v>659</v>
      </c>
      <c r="F508" s="28" t="s">
        <v>5</v>
      </c>
      <c r="G508" s="61"/>
      <c r="H508" s="27"/>
      <c r="I508" s="27"/>
      <c r="J508" s="26">
        <f>SUBTOTAL(109,J509:J510)</f>
        <v>256.02</v>
      </c>
    </row>
    <row r="509" spans="1:10" ht="25.5" x14ac:dyDescent="0.2">
      <c r="A509" s="25" t="s">
        <v>826</v>
      </c>
      <c r="B509" s="24" t="s">
        <v>110</v>
      </c>
      <c r="C509" s="24" t="s">
        <v>31</v>
      </c>
      <c r="D509" s="24" t="s">
        <v>661</v>
      </c>
      <c r="E509" s="23" t="s">
        <v>662</v>
      </c>
      <c r="F509" s="22" t="s">
        <v>104</v>
      </c>
      <c r="G509" s="62">
        <v>2</v>
      </c>
      <c r="H509" s="21">
        <f t="shared" si="28"/>
        <v>80.319999999999993</v>
      </c>
      <c r="I509" s="21">
        <v>96.78</v>
      </c>
      <c r="J509" s="20">
        <f>TRUNC(G509*TRUNC(I509, 2), 2)</f>
        <v>193.56</v>
      </c>
    </row>
    <row r="510" spans="1:10" ht="25.5" x14ac:dyDescent="0.2">
      <c r="A510" s="25" t="s">
        <v>827</v>
      </c>
      <c r="B510" s="24" t="s">
        <v>110</v>
      </c>
      <c r="C510" s="24" t="s">
        <v>31</v>
      </c>
      <c r="D510" s="24" t="s">
        <v>664</v>
      </c>
      <c r="E510" s="23" t="s">
        <v>665</v>
      </c>
      <c r="F510" s="22" t="s">
        <v>104</v>
      </c>
      <c r="G510" s="62">
        <v>2</v>
      </c>
      <c r="H510" s="21">
        <f t="shared" si="28"/>
        <v>25.91</v>
      </c>
      <c r="I510" s="21">
        <v>31.23</v>
      </c>
      <c r="J510" s="20">
        <f>TRUNC(G510*TRUNC(I510, 2), 2)</f>
        <v>62.46</v>
      </c>
    </row>
    <row r="511" spans="1:10" s="36" customFormat="1" x14ac:dyDescent="0.2">
      <c r="A511" s="30" t="s">
        <v>828</v>
      </c>
      <c r="B511" s="29" t="s">
        <v>5</v>
      </c>
      <c r="C511" s="29" t="s">
        <v>5</v>
      </c>
      <c r="D511" s="29" t="s">
        <v>5</v>
      </c>
      <c r="E511" s="29" t="s">
        <v>667</v>
      </c>
      <c r="F511" s="28" t="s">
        <v>5</v>
      </c>
      <c r="G511" s="61"/>
      <c r="H511" s="27"/>
      <c r="I511" s="27"/>
      <c r="J511" s="26">
        <f>SUBTOTAL(109,J512:J530)</f>
        <v>4591.380000000001</v>
      </c>
    </row>
    <row r="512" spans="1:10" x14ac:dyDescent="0.2">
      <c r="A512" s="41" t="s">
        <v>829</v>
      </c>
      <c r="B512" s="40" t="s">
        <v>5</v>
      </c>
      <c r="C512" s="40" t="s">
        <v>5</v>
      </c>
      <c r="D512" s="40" t="s">
        <v>5</v>
      </c>
      <c r="E512" s="40" t="s">
        <v>830</v>
      </c>
      <c r="F512" s="39" t="s">
        <v>5</v>
      </c>
      <c r="G512" s="63"/>
      <c r="H512" s="38"/>
      <c r="I512" s="38"/>
      <c r="J512" s="37">
        <f>SUBTOTAL(109,J513:J517)</f>
        <v>1610.03</v>
      </c>
    </row>
    <row r="513" spans="1:10" ht="51" x14ac:dyDescent="0.2">
      <c r="A513" s="25" t="s">
        <v>831</v>
      </c>
      <c r="B513" s="24" t="s">
        <v>110</v>
      </c>
      <c r="C513" s="24" t="s">
        <v>31</v>
      </c>
      <c r="D513" s="24" t="s">
        <v>671</v>
      </c>
      <c r="E513" s="23" t="s">
        <v>672</v>
      </c>
      <c r="F513" s="22" t="s">
        <v>104</v>
      </c>
      <c r="G513" s="62">
        <v>2</v>
      </c>
      <c r="H513" s="21">
        <f t="shared" si="28"/>
        <v>311.79000000000002</v>
      </c>
      <c r="I513" s="21">
        <v>375.68</v>
      </c>
      <c r="J513" s="20">
        <f>TRUNC(G513*TRUNC(I513, 2), 2)</f>
        <v>751.36</v>
      </c>
    </row>
    <row r="514" spans="1:10" x14ac:dyDescent="0.2">
      <c r="A514" s="25" t="s">
        <v>832</v>
      </c>
      <c r="B514" s="24" t="s">
        <v>30</v>
      </c>
      <c r="C514" s="24" t="s">
        <v>31</v>
      </c>
      <c r="D514" s="24" t="s">
        <v>674</v>
      </c>
      <c r="E514" s="23" t="s">
        <v>675</v>
      </c>
      <c r="F514" s="22" t="s">
        <v>108</v>
      </c>
      <c r="G514" s="62">
        <v>2</v>
      </c>
      <c r="H514" s="21">
        <f t="shared" si="28"/>
        <v>126.82</v>
      </c>
      <c r="I514" s="21">
        <v>152.81</v>
      </c>
      <c r="J514" s="20">
        <f>TRUNC(G514*TRUNC(I514, 2), 2)</f>
        <v>305.62</v>
      </c>
    </row>
    <row r="515" spans="1:10" x14ac:dyDescent="0.2">
      <c r="A515" s="25" t="s">
        <v>833</v>
      </c>
      <c r="B515" s="24" t="s">
        <v>30</v>
      </c>
      <c r="C515" s="24" t="s">
        <v>31</v>
      </c>
      <c r="D515" s="24" t="s">
        <v>386</v>
      </c>
      <c r="E515" s="23" t="s">
        <v>387</v>
      </c>
      <c r="F515" s="22" t="s">
        <v>108</v>
      </c>
      <c r="G515" s="62">
        <v>14</v>
      </c>
      <c r="H515" s="21">
        <f t="shared" si="28"/>
        <v>8.2100000000000009</v>
      </c>
      <c r="I515" s="21">
        <v>9.9</v>
      </c>
      <c r="J515" s="20">
        <f>TRUNC(G515*TRUNC(I515, 2), 2)</f>
        <v>138.6</v>
      </c>
    </row>
    <row r="516" spans="1:10" x14ac:dyDescent="0.2">
      <c r="A516" s="25" t="s">
        <v>834</v>
      </c>
      <c r="B516" s="24" t="s">
        <v>30</v>
      </c>
      <c r="C516" s="24" t="s">
        <v>31</v>
      </c>
      <c r="D516" s="24" t="s">
        <v>392</v>
      </c>
      <c r="E516" s="23" t="s">
        <v>393</v>
      </c>
      <c r="F516" s="22" t="s">
        <v>108</v>
      </c>
      <c r="G516" s="62">
        <v>2</v>
      </c>
      <c r="H516" s="21">
        <f t="shared" si="28"/>
        <v>9.2100000000000009</v>
      </c>
      <c r="I516" s="21">
        <v>11.1</v>
      </c>
      <c r="J516" s="20">
        <f>TRUNC(G516*TRUNC(I516, 2), 2)</f>
        <v>22.2</v>
      </c>
    </row>
    <row r="517" spans="1:10" x14ac:dyDescent="0.2">
      <c r="A517" s="25" t="s">
        <v>835</v>
      </c>
      <c r="B517" s="24" t="s">
        <v>30</v>
      </c>
      <c r="C517" s="24" t="s">
        <v>31</v>
      </c>
      <c r="D517" s="24" t="s">
        <v>407</v>
      </c>
      <c r="E517" s="23" t="s">
        <v>408</v>
      </c>
      <c r="F517" s="22" t="s">
        <v>97</v>
      </c>
      <c r="G517" s="62">
        <v>37.04</v>
      </c>
      <c r="H517" s="21">
        <f t="shared" si="28"/>
        <v>8.7799999999999994</v>
      </c>
      <c r="I517" s="21">
        <v>10.59</v>
      </c>
      <c r="J517" s="20">
        <f>TRUNC(G517*TRUNC(I517, 2), 2)</f>
        <v>392.25</v>
      </c>
    </row>
    <row r="518" spans="1:10" x14ac:dyDescent="0.2">
      <c r="A518" s="41" t="s">
        <v>836</v>
      </c>
      <c r="B518" s="40" t="s">
        <v>5</v>
      </c>
      <c r="C518" s="40" t="s">
        <v>5</v>
      </c>
      <c r="D518" s="40" t="s">
        <v>5</v>
      </c>
      <c r="E518" s="40" t="s">
        <v>680</v>
      </c>
      <c r="F518" s="39" t="s">
        <v>5</v>
      </c>
      <c r="G518" s="63"/>
      <c r="H518" s="38"/>
      <c r="I518" s="38"/>
      <c r="J518" s="37">
        <f>SUBTOTAL(109,J519:J530)</f>
        <v>2981.35</v>
      </c>
    </row>
    <row r="519" spans="1:10" x14ac:dyDescent="0.2">
      <c r="A519" s="25" t="s">
        <v>837</v>
      </c>
      <c r="B519" s="24" t="s">
        <v>30</v>
      </c>
      <c r="C519" s="24" t="s">
        <v>31</v>
      </c>
      <c r="D519" s="24" t="s">
        <v>682</v>
      </c>
      <c r="E519" s="23" t="s">
        <v>683</v>
      </c>
      <c r="F519" s="22" t="s">
        <v>108</v>
      </c>
      <c r="G519" s="62">
        <v>1</v>
      </c>
      <c r="H519" s="21">
        <f t="shared" si="28"/>
        <v>523.79</v>
      </c>
      <c r="I519" s="21">
        <v>631.12</v>
      </c>
      <c r="J519" s="20">
        <f t="shared" ref="J519:J530" si="31">TRUNC(G519*TRUNC(I519, 2), 2)</f>
        <v>631.12</v>
      </c>
    </row>
    <row r="520" spans="1:10" ht="25.5" x14ac:dyDescent="0.2">
      <c r="A520" s="25" t="s">
        <v>838</v>
      </c>
      <c r="B520" s="24" t="s">
        <v>30</v>
      </c>
      <c r="C520" s="24" t="s">
        <v>31</v>
      </c>
      <c r="D520" s="24" t="s">
        <v>685</v>
      </c>
      <c r="E520" s="23" t="s">
        <v>686</v>
      </c>
      <c r="F520" s="22" t="s">
        <v>108</v>
      </c>
      <c r="G520" s="62">
        <v>1</v>
      </c>
      <c r="H520" s="21">
        <f t="shared" si="28"/>
        <v>18.07</v>
      </c>
      <c r="I520" s="21">
        <v>21.78</v>
      </c>
      <c r="J520" s="20">
        <f t="shared" si="31"/>
        <v>21.78</v>
      </c>
    </row>
    <row r="521" spans="1:10" ht="25.5" x14ac:dyDescent="0.2">
      <c r="A521" s="25" t="s">
        <v>839</v>
      </c>
      <c r="B521" s="24" t="s">
        <v>30</v>
      </c>
      <c r="C521" s="24" t="s">
        <v>31</v>
      </c>
      <c r="D521" s="24" t="s">
        <v>688</v>
      </c>
      <c r="E521" s="23" t="s">
        <v>689</v>
      </c>
      <c r="F521" s="22" t="s">
        <v>108</v>
      </c>
      <c r="G521" s="62">
        <v>3</v>
      </c>
      <c r="H521" s="21">
        <f t="shared" si="28"/>
        <v>22.09</v>
      </c>
      <c r="I521" s="21">
        <v>26.62</v>
      </c>
      <c r="J521" s="20">
        <f t="shared" si="31"/>
        <v>79.86</v>
      </c>
    </row>
    <row r="522" spans="1:10" ht="25.5" x14ac:dyDescent="0.2">
      <c r="A522" s="25" t="s">
        <v>840</v>
      </c>
      <c r="B522" s="24" t="s">
        <v>30</v>
      </c>
      <c r="C522" s="24" t="s">
        <v>31</v>
      </c>
      <c r="D522" s="24" t="s">
        <v>1123</v>
      </c>
      <c r="E522" s="23" t="s">
        <v>1122</v>
      </c>
      <c r="F522" s="22" t="s">
        <v>108</v>
      </c>
      <c r="G522" s="62">
        <v>1</v>
      </c>
      <c r="H522" s="21">
        <f t="shared" si="28"/>
        <v>34.86</v>
      </c>
      <c r="I522" s="21">
        <v>42.01</v>
      </c>
      <c r="J522" s="20">
        <f t="shared" si="31"/>
        <v>42.01</v>
      </c>
    </row>
    <row r="523" spans="1:10" x14ac:dyDescent="0.2">
      <c r="A523" s="25" t="s">
        <v>841</v>
      </c>
      <c r="B523" s="24" t="s">
        <v>30</v>
      </c>
      <c r="C523" s="24" t="s">
        <v>31</v>
      </c>
      <c r="D523" s="24" t="s">
        <v>691</v>
      </c>
      <c r="E523" s="23" t="s">
        <v>692</v>
      </c>
      <c r="F523" s="22" t="s">
        <v>108</v>
      </c>
      <c r="G523" s="62">
        <v>8</v>
      </c>
      <c r="H523" s="21">
        <f t="shared" si="28"/>
        <v>6.05</v>
      </c>
      <c r="I523" s="21">
        <v>7.3</v>
      </c>
      <c r="J523" s="20">
        <f t="shared" si="31"/>
        <v>58.4</v>
      </c>
    </row>
    <row r="524" spans="1:10" ht="25.5" x14ac:dyDescent="0.2">
      <c r="A524" s="25" t="s">
        <v>842</v>
      </c>
      <c r="B524" s="24" t="s">
        <v>30</v>
      </c>
      <c r="C524" s="24" t="s">
        <v>31</v>
      </c>
      <c r="D524" s="24" t="s">
        <v>694</v>
      </c>
      <c r="E524" s="23" t="s">
        <v>695</v>
      </c>
      <c r="F524" s="22" t="s">
        <v>108</v>
      </c>
      <c r="G524" s="62">
        <v>8</v>
      </c>
      <c r="H524" s="21">
        <f t="shared" si="28"/>
        <v>4.7300000000000004</v>
      </c>
      <c r="I524" s="21">
        <v>5.71</v>
      </c>
      <c r="J524" s="20">
        <f t="shared" si="31"/>
        <v>45.68</v>
      </c>
    </row>
    <row r="525" spans="1:10" x14ac:dyDescent="0.2">
      <c r="A525" s="25" t="s">
        <v>843</v>
      </c>
      <c r="B525" s="24" t="s">
        <v>30</v>
      </c>
      <c r="C525" s="24" t="s">
        <v>31</v>
      </c>
      <c r="D525" s="24" t="s">
        <v>697</v>
      </c>
      <c r="E525" s="23" t="s">
        <v>698</v>
      </c>
      <c r="F525" s="22" t="s">
        <v>108</v>
      </c>
      <c r="G525" s="62">
        <v>2</v>
      </c>
      <c r="H525" s="21">
        <f t="shared" si="28"/>
        <v>104.3</v>
      </c>
      <c r="I525" s="21">
        <v>125.68</v>
      </c>
      <c r="J525" s="20">
        <f t="shared" si="31"/>
        <v>251.36</v>
      </c>
    </row>
    <row r="526" spans="1:10" ht="25.5" x14ac:dyDescent="0.2">
      <c r="A526" s="25" t="s">
        <v>844</v>
      </c>
      <c r="B526" s="24" t="s">
        <v>110</v>
      </c>
      <c r="C526" s="24" t="s">
        <v>31</v>
      </c>
      <c r="D526" s="24" t="s">
        <v>1121</v>
      </c>
      <c r="E526" s="23" t="s">
        <v>1120</v>
      </c>
      <c r="F526" s="22" t="s">
        <v>104</v>
      </c>
      <c r="G526" s="62">
        <v>1</v>
      </c>
      <c r="H526" s="21">
        <f t="shared" si="28"/>
        <v>23.41</v>
      </c>
      <c r="I526" s="21">
        <v>28.21</v>
      </c>
      <c r="J526" s="20">
        <f t="shared" si="31"/>
        <v>28.21</v>
      </c>
    </row>
    <row r="527" spans="1:10" x14ac:dyDescent="0.2">
      <c r="A527" s="25" t="s">
        <v>845</v>
      </c>
      <c r="B527" s="24" t="s">
        <v>30</v>
      </c>
      <c r="C527" s="24" t="s">
        <v>31</v>
      </c>
      <c r="D527" s="24" t="s">
        <v>700</v>
      </c>
      <c r="E527" s="23" t="s">
        <v>701</v>
      </c>
      <c r="F527" s="22" t="s">
        <v>108</v>
      </c>
      <c r="G527" s="62">
        <v>4</v>
      </c>
      <c r="H527" s="21">
        <f t="shared" si="28"/>
        <v>110.97</v>
      </c>
      <c r="I527" s="21">
        <v>133.71</v>
      </c>
      <c r="J527" s="20">
        <f t="shared" si="31"/>
        <v>534.84</v>
      </c>
    </row>
    <row r="528" spans="1:10" x14ac:dyDescent="0.2">
      <c r="A528" s="25" t="s">
        <v>1119</v>
      </c>
      <c r="B528" s="24" t="s">
        <v>30</v>
      </c>
      <c r="C528" s="24" t="s">
        <v>31</v>
      </c>
      <c r="D528" s="24" t="s">
        <v>1118</v>
      </c>
      <c r="E528" s="23" t="s">
        <v>1117</v>
      </c>
      <c r="F528" s="22" t="s">
        <v>108</v>
      </c>
      <c r="G528" s="62">
        <v>6</v>
      </c>
      <c r="H528" s="21">
        <f t="shared" si="28"/>
        <v>153.63999999999999</v>
      </c>
      <c r="I528" s="21">
        <v>185.13</v>
      </c>
      <c r="J528" s="20">
        <f t="shared" si="31"/>
        <v>1110.78</v>
      </c>
    </row>
    <row r="529" spans="1:10" x14ac:dyDescent="0.2">
      <c r="A529" s="25" t="s">
        <v>1116</v>
      </c>
      <c r="B529" s="24" t="s">
        <v>30</v>
      </c>
      <c r="C529" s="24" t="s">
        <v>31</v>
      </c>
      <c r="D529" s="24" t="s">
        <v>703</v>
      </c>
      <c r="E529" s="23" t="s">
        <v>704</v>
      </c>
      <c r="F529" s="22" t="s">
        <v>108</v>
      </c>
      <c r="G529" s="62">
        <v>1</v>
      </c>
      <c r="H529" s="21">
        <f t="shared" si="28"/>
        <v>66.05</v>
      </c>
      <c r="I529" s="21">
        <v>79.59</v>
      </c>
      <c r="J529" s="20">
        <f t="shared" si="31"/>
        <v>79.59</v>
      </c>
    </row>
    <row r="530" spans="1:10" x14ac:dyDescent="0.2">
      <c r="A530" s="25" t="s">
        <v>1115</v>
      </c>
      <c r="B530" s="24" t="s">
        <v>30</v>
      </c>
      <c r="C530" s="24" t="s">
        <v>31</v>
      </c>
      <c r="D530" s="24" t="s">
        <v>706</v>
      </c>
      <c r="E530" s="23" t="s">
        <v>707</v>
      </c>
      <c r="F530" s="22" t="s">
        <v>108</v>
      </c>
      <c r="G530" s="62">
        <v>1</v>
      </c>
      <c r="H530" s="21">
        <f t="shared" si="28"/>
        <v>81.099999999999994</v>
      </c>
      <c r="I530" s="21">
        <v>97.72</v>
      </c>
      <c r="J530" s="20">
        <f t="shared" si="31"/>
        <v>97.72</v>
      </c>
    </row>
    <row r="531" spans="1:10" s="36" customFormat="1" x14ac:dyDescent="0.2">
      <c r="A531" s="30" t="s">
        <v>846</v>
      </c>
      <c r="B531" s="29" t="s">
        <v>5</v>
      </c>
      <c r="C531" s="29" t="s">
        <v>5</v>
      </c>
      <c r="D531" s="29" t="s">
        <v>5</v>
      </c>
      <c r="E531" s="29" t="s">
        <v>709</v>
      </c>
      <c r="F531" s="28" t="s">
        <v>5</v>
      </c>
      <c r="G531" s="61"/>
      <c r="H531" s="27"/>
      <c r="I531" s="27"/>
      <c r="J531" s="26">
        <f>SUBTOTAL(109,J532:J538)</f>
        <v>3820.26</v>
      </c>
    </row>
    <row r="532" spans="1:10" ht="25.5" x14ac:dyDescent="0.2">
      <c r="A532" s="25" t="s">
        <v>847</v>
      </c>
      <c r="B532" s="24" t="s">
        <v>110</v>
      </c>
      <c r="C532" s="24" t="s">
        <v>31</v>
      </c>
      <c r="D532" s="24" t="s">
        <v>268</v>
      </c>
      <c r="E532" s="23" t="s">
        <v>269</v>
      </c>
      <c r="F532" s="22" t="s">
        <v>190</v>
      </c>
      <c r="G532" s="62"/>
      <c r="H532" s="21">
        <f t="shared" ref="H532:H594" si="32">TRUNC(I532/(1+$B$6),2)</f>
        <v>184.52</v>
      </c>
      <c r="I532" s="21">
        <v>222.34</v>
      </c>
      <c r="J532" s="20">
        <f t="shared" ref="J532:J538" si="33">TRUNC(G532*TRUNC(I532, 2), 2)</f>
        <v>0</v>
      </c>
    </row>
    <row r="533" spans="1:10" ht="25.5" x14ac:dyDescent="0.2">
      <c r="A533" s="25" t="s">
        <v>848</v>
      </c>
      <c r="B533" s="24" t="s">
        <v>110</v>
      </c>
      <c r="C533" s="24" t="s">
        <v>31</v>
      </c>
      <c r="D533" s="24" t="s">
        <v>711</v>
      </c>
      <c r="E533" s="23" t="s">
        <v>712</v>
      </c>
      <c r="F533" s="22" t="s">
        <v>104</v>
      </c>
      <c r="G533" s="62">
        <v>2</v>
      </c>
      <c r="H533" s="21">
        <f t="shared" si="32"/>
        <v>634.08000000000004</v>
      </c>
      <c r="I533" s="21">
        <v>764.01</v>
      </c>
      <c r="J533" s="20">
        <f t="shared" si="33"/>
        <v>1528.02</v>
      </c>
    </row>
    <row r="534" spans="1:10" x14ac:dyDescent="0.2">
      <c r="A534" s="25" t="s">
        <v>849</v>
      </c>
      <c r="B534" s="24" t="s">
        <v>30</v>
      </c>
      <c r="C534" s="24" t="s">
        <v>31</v>
      </c>
      <c r="D534" s="24" t="s">
        <v>714</v>
      </c>
      <c r="E534" s="23" t="s">
        <v>715</v>
      </c>
      <c r="F534" s="22" t="s">
        <v>108</v>
      </c>
      <c r="G534" s="62">
        <v>2</v>
      </c>
      <c r="H534" s="21">
        <f t="shared" si="32"/>
        <v>326.58</v>
      </c>
      <c r="I534" s="21">
        <v>393.5</v>
      </c>
      <c r="J534" s="20">
        <f t="shared" si="33"/>
        <v>787</v>
      </c>
    </row>
    <row r="535" spans="1:10" x14ac:dyDescent="0.2">
      <c r="A535" s="25" t="s">
        <v>850</v>
      </c>
      <c r="B535" s="24" t="s">
        <v>30</v>
      </c>
      <c r="C535" s="24" t="s">
        <v>31</v>
      </c>
      <c r="D535" s="24" t="s">
        <v>717</v>
      </c>
      <c r="E535" s="23" t="s">
        <v>718</v>
      </c>
      <c r="F535" s="22" t="s">
        <v>73</v>
      </c>
      <c r="G535" s="62">
        <v>1.66</v>
      </c>
      <c r="H535" s="21">
        <f t="shared" si="32"/>
        <v>479.2</v>
      </c>
      <c r="I535" s="21">
        <v>577.4</v>
      </c>
      <c r="J535" s="20">
        <f t="shared" si="33"/>
        <v>958.48</v>
      </c>
    </row>
    <row r="536" spans="1:10" ht="25.5" x14ac:dyDescent="0.2">
      <c r="A536" s="25" t="s">
        <v>851</v>
      </c>
      <c r="B536" s="24" t="s">
        <v>110</v>
      </c>
      <c r="C536" s="24" t="s">
        <v>31</v>
      </c>
      <c r="D536" s="24" t="s">
        <v>720</v>
      </c>
      <c r="E536" s="23" t="s">
        <v>721</v>
      </c>
      <c r="F536" s="22" t="s">
        <v>97</v>
      </c>
      <c r="G536" s="62">
        <v>1.1000000000000001</v>
      </c>
      <c r="H536" s="21">
        <f t="shared" si="32"/>
        <v>44.35</v>
      </c>
      <c r="I536" s="21">
        <v>53.44</v>
      </c>
      <c r="J536" s="20">
        <f t="shared" si="33"/>
        <v>58.78</v>
      </c>
    </row>
    <row r="537" spans="1:10" ht="38.25" x14ac:dyDescent="0.2">
      <c r="A537" s="25" t="s">
        <v>852</v>
      </c>
      <c r="B537" s="24" t="s">
        <v>110</v>
      </c>
      <c r="C537" s="24" t="s">
        <v>31</v>
      </c>
      <c r="D537" s="24" t="s">
        <v>723</v>
      </c>
      <c r="E537" s="23" t="s">
        <v>724</v>
      </c>
      <c r="F537" s="22" t="s">
        <v>104</v>
      </c>
      <c r="G537" s="62">
        <v>4</v>
      </c>
      <c r="H537" s="21">
        <f t="shared" si="32"/>
        <v>65.22</v>
      </c>
      <c r="I537" s="21">
        <v>78.59</v>
      </c>
      <c r="J537" s="20">
        <f t="shared" si="33"/>
        <v>314.36</v>
      </c>
    </row>
    <row r="538" spans="1:10" ht="25.5" x14ac:dyDescent="0.2">
      <c r="A538" s="25" t="s">
        <v>1114</v>
      </c>
      <c r="B538" s="24" t="s">
        <v>110</v>
      </c>
      <c r="C538" s="24" t="s">
        <v>31</v>
      </c>
      <c r="D538" s="24" t="s">
        <v>726</v>
      </c>
      <c r="E538" s="23" t="s">
        <v>727</v>
      </c>
      <c r="F538" s="22" t="s">
        <v>104</v>
      </c>
      <c r="G538" s="62">
        <v>2</v>
      </c>
      <c r="H538" s="21">
        <f t="shared" si="32"/>
        <v>72.040000000000006</v>
      </c>
      <c r="I538" s="21">
        <v>86.81</v>
      </c>
      <c r="J538" s="20">
        <f t="shared" si="33"/>
        <v>173.62</v>
      </c>
    </row>
    <row r="539" spans="1:10" s="36" customFormat="1" x14ac:dyDescent="0.2">
      <c r="A539" s="30" t="s">
        <v>853</v>
      </c>
      <c r="B539" s="29" t="s">
        <v>5</v>
      </c>
      <c r="C539" s="29" t="s">
        <v>5</v>
      </c>
      <c r="D539" s="29" t="s">
        <v>5</v>
      </c>
      <c r="E539" s="29" t="s">
        <v>729</v>
      </c>
      <c r="F539" s="28" t="s">
        <v>5</v>
      </c>
      <c r="G539" s="61"/>
      <c r="H539" s="27"/>
      <c r="I539" s="27"/>
      <c r="J539" s="26">
        <f>SUBTOTAL(109,J540:J547)</f>
        <v>13256.52</v>
      </c>
    </row>
    <row r="540" spans="1:10" ht="38.25" x14ac:dyDescent="0.2">
      <c r="A540" s="25" t="s">
        <v>854</v>
      </c>
      <c r="B540" s="24" t="s">
        <v>110</v>
      </c>
      <c r="C540" s="24" t="s">
        <v>31</v>
      </c>
      <c r="D540" s="24" t="s">
        <v>855</v>
      </c>
      <c r="E540" s="23" t="s">
        <v>856</v>
      </c>
      <c r="F540" s="22" t="s">
        <v>104</v>
      </c>
      <c r="G540" s="62">
        <v>6</v>
      </c>
      <c r="H540" s="21">
        <f t="shared" si="32"/>
        <v>671.69</v>
      </c>
      <c r="I540" s="21">
        <v>809.33</v>
      </c>
      <c r="J540" s="20">
        <f t="shared" ref="J540:J547" si="34">TRUNC(G540*TRUNC(I540, 2), 2)</f>
        <v>4855.9799999999996</v>
      </c>
    </row>
    <row r="541" spans="1:10" ht="25.5" x14ac:dyDescent="0.2">
      <c r="A541" s="25" t="s">
        <v>857</v>
      </c>
      <c r="B541" s="24" t="s">
        <v>30</v>
      </c>
      <c r="C541" s="24" t="s">
        <v>31</v>
      </c>
      <c r="D541" s="24" t="s">
        <v>731</v>
      </c>
      <c r="E541" s="23" t="s">
        <v>732</v>
      </c>
      <c r="F541" s="22" t="s">
        <v>108</v>
      </c>
      <c r="G541" s="62">
        <v>4</v>
      </c>
      <c r="H541" s="21">
        <f t="shared" si="32"/>
        <v>76.97</v>
      </c>
      <c r="I541" s="21">
        <v>92.75</v>
      </c>
      <c r="J541" s="20">
        <f t="shared" si="34"/>
        <v>371</v>
      </c>
    </row>
    <row r="542" spans="1:10" ht="25.5" x14ac:dyDescent="0.2">
      <c r="A542" s="25" t="s">
        <v>858</v>
      </c>
      <c r="B542" s="24" t="s">
        <v>110</v>
      </c>
      <c r="C542" s="24" t="s">
        <v>31</v>
      </c>
      <c r="D542" s="24" t="s">
        <v>734</v>
      </c>
      <c r="E542" s="23" t="s">
        <v>735</v>
      </c>
      <c r="F542" s="22" t="s">
        <v>104</v>
      </c>
      <c r="G542" s="62">
        <v>2</v>
      </c>
      <c r="H542" s="21">
        <f t="shared" si="32"/>
        <v>64.42</v>
      </c>
      <c r="I542" s="21">
        <v>77.63</v>
      </c>
      <c r="J542" s="20">
        <f t="shared" si="34"/>
        <v>155.26</v>
      </c>
    </row>
    <row r="543" spans="1:10" x14ac:dyDescent="0.2">
      <c r="A543" s="25" t="s">
        <v>859</v>
      </c>
      <c r="B543" s="24" t="s">
        <v>30</v>
      </c>
      <c r="C543" s="24" t="s">
        <v>31</v>
      </c>
      <c r="D543" s="24" t="s">
        <v>860</v>
      </c>
      <c r="E543" s="23" t="s">
        <v>861</v>
      </c>
      <c r="F543" s="22" t="s">
        <v>104</v>
      </c>
      <c r="G543" s="62">
        <v>4</v>
      </c>
      <c r="H543" s="21">
        <f t="shared" si="32"/>
        <v>85.52</v>
      </c>
      <c r="I543" s="21">
        <v>103.05</v>
      </c>
      <c r="J543" s="20">
        <f t="shared" si="34"/>
        <v>412.2</v>
      </c>
    </row>
    <row r="544" spans="1:10" ht="25.5" x14ac:dyDescent="0.2">
      <c r="A544" s="25" t="s">
        <v>862</v>
      </c>
      <c r="B544" s="24" t="s">
        <v>110</v>
      </c>
      <c r="C544" s="24" t="s">
        <v>31</v>
      </c>
      <c r="D544" s="24" t="s">
        <v>863</v>
      </c>
      <c r="E544" s="23" t="s">
        <v>864</v>
      </c>
      <c r="F544" s="22" t="s">
        <v>104</v>
      </c>
      <c r="G544" s="62">
        <v>4</v>
      </c>
      <c r="H544" s="21">
        <f t="shared" si="32"/>
        <v>336.51</v>
      </c>
      <c r="I544" s="21">
        <v>405.47</v>
      </c>
      <c r="J544" s="20">
        <f t="shared" si="34"/>
        <v>1621.88</v>
      </c>
    </row>
    <row r="545" spans="1:10" ht="25.5" x14ac:dyDescent="0.2">
      <c r="A545" s="25" t="s">
        <v>865</v>
      </c>
      <c r="B545" s="24" t="s">
        <v>110</v>
      </c>
      <c r="C545" s="24" t="s">
        <v>31</v>
      </c>
      <c r="D545" s="24" t="s">
        <v>866</v>
      </c>
      <c r="E545" s="23" t="s">
        <v>867</v>
      </c>
      <c r="F545" s="22" t="s">
        <v>104</v>
      </c>
      <c r="G545" s="62">
        <v>2</v>
      </c>
      <c r="H545" s="21">
        <f t="shared" si="32"/>
        <v>633.36</v>
      </c>
      <c r="I545" s="21">
        <v>763.14</v>
      </c>
      <c r="J545" s="20">
        <f t="shared" si="34"/>
        <v>1526.28</v>
      </c>
    </row>
    <row r="546" spans="1:10" x14ac:dyDescent="0.2">
      <c r="A546" s="25" t="s">
        <v>868</v>
      </c>
      <c r="B546" s="24" t="s">
        <v>110</v>
      </c>
      <c r="C546" s="24" t="s">
        <v>31</v>
      </c>
      <c r="D546" s="24" t="s">
        <v>869</v>
      </c>
      <c r="E546" s="23" t="s">
        <v>870</v>
      </c>
      <c r="F546" s="22" t="s">
        <v>104</v>
      </c>
      <c r="G546" s="62">
        <v>2</v>
      </c>
      <c r="H546" s="21">
        <f t="shared" si="32"/>
        <v>629.27</v>
      </c>
      <c r="I546" s="21">
        <v>758.21</v>
      </c>
      <c r="J546" s="20">
        <f t="shared" si="34"/>
        <v>1516.42</v>
      </c>
    </row>
    <row r="547" spans="1:10" ht="25.5" x14ac:dyDescent="0.2">
      <c r="A547" s="25" t="s">
        <v>871</v>
      </c>
      <c r="B547" s="24" t="s">
        <v>110</v>
      </c>
      <c r="C547" s="24" t="s">
        <v>31</v>
      </c>
      <c r="D547" s="24" t="s">
        <v>872</v>
      </c>
      <c r="E547" s="23" t="s">
        <v>873</v>
      </c>
      <c r="F547" s="22" t="s">
        <v>104</v>
      </c>
      <c r="G547" s="62">
        <v>2</v>
      </c>
      <c r="H547" s="21">
        <f t="shared" si="32"/>
        <v>1160.8800000000001</v>
      </c>
      <c r="I547" s="21">
        <v>1398.75</v>
      </c>
      <c r="J547" s="20">
        <f t="shared" si="34"/>
        <v>2797.5</v>
      </c>
    </row>
    <row r="548" spans="1:10" s="36" customFormat="1" x14ac:dyDescent="0.2">
      <c r="A548" s="30" t="s">
        <v>874</v>
      </c>
      <c r="B548" s="29" t="s">
        <v>5</v>
      </c>
      <c r="C548" s="29" t="s">
        <v>5</v>
      </c>
      <c r="D548" s="29" t="s">
        <v>5</v>
      </c>
      <c r="E548" s="29" t="s">
        <v>740</v>
      </c>
      <c r="F548" s="28" t="s">
        <v>5</v>
      </c>
      <c r="G548" s="61"/>
      <c r="H548" s="27"/>
      <c r="I548" s="27"/>
      <c r="J548" s="26">
        <f>SUBTOTAL(109,J549:J561)</f>
        <v>5267.08</v>
      </c>
    </row>
    <row r="549" spans="1:10" ht="25.5" x14ac:dyDescent="0.2">
      <c r="A549" s="25" t="s">
        <v>875</v>
      </c>
      <c r="B549" s="24" t="s">
        <v>30</v>
      </c>
      <c r="C549" s="24" t="s">
        <v>31</v>
      </c>
      <c r="D549" s="24" t="s">
        <v>742</v>
      </c>
      <c r="E549" s="23" t="s">
        <v>743</v>
      </c>
      <c r="F549" s="22" t="s">
        <v>108</v>
      </c>
      <c r="G549" s="62">
        <v>2</v>
      </c>
      <c r="H549" s="21">
        <f t="shared" si="32"/>
        <v>169.63</v>
      </c>
      <c r="I549" s="21">
        <v>204.39</v>
      </c>
      <c r="J549" s="20">
        <f t="shared" ref="J549:J561" si="35">TRUNC(G549*TRUNC(I549, 2), 2)</f>
        <v>408.78</v>
      </c>
    </row>
    <row r="550" spans="1:10" x14ac:dyDescent="0.2">
      <c r="A550" s="25" t="s">
        <v>876</v>
      </c>
      <c r="B550" s="24" t="s">
        <v>30</v>
      </c>
      <c r="C550" s="24" t="s">
        <v>31</v>
      </c>
      <c r="D550" s="24" t="s">
        <v>745</v>
      </c>
      <c r="E550" s="23" t="s">
        <v>746</v>
      </c>
      <c r="F550" s="22" t="s">
        <v>108</v>
      </c>
      <c r="G550" s="62">
        <v>2</v>
      </c>
      <c r="H550" s="21">
        <f t="shared" si="32"/>
        <v>118.57</v>
      </c>
      <c r="I550" s="21">
        <v>142.87</v>
      </c>
      <c r="J550" s="20">
        <f t="shared" si="35"/>
        <v>285.74</v>
      </c>
    </row>
    <row r="551" spans="1:10" ht="25.5" x14ac:dyDescent="0.2">
      <c r="A551" s="25" t="s">
        <v>877</v>
      </c>
      <c r="B551" s="24" t="s">
        <v>30</v>
      </c>
      <c r="C551" s="24" t="s">
        <v>31</v>
      </c>
      <c r="D551" s="24" t="s">
        <v>878</v>
      </c>
      <c r="E551" s="23" t="s">
        <v>879</v>
      </c>
      <c r="F551" s="22" t="s">
        <v>104</v>
      </c>
      <c r="G551" s="62">
        <v>2</v>
      </c>
      <c r="H551" s="21">
        <f t="shared" si="32"/>
        <v>1550.91</v>
      </c>
      <c r="I551" s="21">
        <v>1868.7</v>
      </c>
      <c r="J551" s="20">
        <f t="shared" si="35"/>
        <v>3737.4</v>
      </c>
    </row>
    <row r="552" spans="1:10" ht="25.5" x14ac:dyDescent="0.2">
      <c r="A552" s="25" t="s">
        <v>880</v>
      </c>
      <c r="B552" s="24" t="s">
        <v>110</v>
      </c>
      <c r="C552" s="24" t="s">
        <v>31</v>
      </c>
      <c r="D552" s="24" t="s">
        <v>751</v>
      </c>
      <c r="E552" s="23" t="s">
        <v>752</v>
      </c>
      <c r="F552" s="22" t="s">
        <v>104</v>
      </c>
      <c r="G552" s="62">
        <v>2</v>
      </c>
      <c r="H552" s="21">
        <f t="shared" si="32"/>
        <v>119.2</v>
      </c>
      <c r="I552" s="21">
        <v>143.63</v>
      </c>
      <c r="J552" s="20">
        <f t="shared" si="35"/>
        <v>287.26</v>
      </c>
    </row>
    <row r="553" spans="1:10" x14ac:dyDescent="0.2">
      <c r="A553" s="25" t="s">
        <v>881</v>
      </c>
      <c r="B553" s="24" t="s">
        <v>110</v>
      </c>
      <c r="C553" s="24" t="s">
        <v>31</v>
      </c>
      <c r="D553" s="24" t="s">
        <v>882</v>
      </c>
      <c r="E553" s="23" t="s">
        <v>883</v>
      </c>
      <c r="F553" s="22" t="s">
        <v>104</v>
      </c>
      <c r="G553" s="62">
        <v>2</v>
      </c>
      <c r="H553" s="21">
        <f t="shared" si="32"/>
        <v>35.61</v>
      </c>
      <c r="I553" s="21">
        <v>42.91</v>
      </c>
      <c r="J553" s="20">
        <f t="shared" si="35"/>
        <v>85.82</v>
      </c>
    </row>
    <row r="554" spans="1:10" x14ac:dyDescent="0.2">
      <c r="A554" s="25" t="s">
        <v>884</v>
      </c>
      <c r="B554" s="24" t="s">
        <v>30</v>
      </c>
      <c r="C554" s="24" t="s">
        <v>31</v>
      </c>
      <c r="D554" s="24" t="s">
        <v>754</v>
      </c>
      <c r="E554" s="23" t="s">
        <v>755</v>
      </c>
      <c r="F554" s="22" t="s">
        <v>108</v>
      </c>
      <c r="G554" s="62"/>
      <c r="H554" s="21">
        <f t="shared" si="32"/>
        <v>86.95</v>
      </c>
      <c r="I554" s="21">
        <v>104.77</v>
      </c>
      <c r="J554" s="20">
        <f t="shared" si="35"/>
        <v>0</v>
      </c>
    </row>
    <row r="555" spans="1:10" x14ac:dyDescent="0.2">
      <c r="A555" s="25" t="s">
        <v>885</v>
      </c>
      <c r="B555" s="24" t="s">
        <v>30</v>
      </c>
      <c r="C555" s="24" t="s">
        <v>31</v>
      </c>
      <c r="D555" s="24" t="s">
        <v>757</v>
      </c>
      <c r="E555" s="23" t="s">
        <v>758</v>
      </c>
      <c r="F555" s="22" t="s">
        <v>108</v>
      </c>
      <c r="G555" s="62"/>
      <c r="H555" s="21">
        <f t="shared" si="32"/>
        <v>67.13</v>
      </c>
      <c r="I555" s="21">
        <v>80.89</v>
      </c>
      <c r="J555" s="20">
        <f t="shared" si="35"/>
        <v>0</v>
      </c>
    </row>
    <row r="556" spans="1:10" x14ac:dyDescent="0.2">
      <c r="A556" s="25" t="s">
        <v>886</v>
      </c>
      <c r="B556" s="24" t="s">
        <v>30</v>
      </c>
      <c r="C556" s="24" t="s">
        <v>31</v>
      </c>
      <c r="D556" s="24" t="s">
        <v>760</v>
      </c>
      <c r="E556" s="23" t="s">
        <v>761</v>
      </c>
      <c r="F556" s="22" t="s">
        <v>108</v>
      </c>
      <c r="G556" s="62"/>
      <c r="H556" s="21">
        <f t="shared" si="32"/>
        <v>52.53</v>
      </c>
      <c r="I556" s="21">
        <v>63.3</v>
      </c>
      <c r="J556" s="20">
        <f t="shared" si="35"/>
        <v>0</v>
      </c>
    </row>
    <row r="557" spans="1:10" x14ac:dyDescent="0.2">
      <c r="A557" s="25" t="s">
        <v>887</v>
      </c>
      <c r="B557" s="24" t="s">
        <v>30</v>
      </c>
      <c r="C557" s="24" t="s">
        <v>31</v>
      </c>
      <c r="D557" s="24" t="s">
        <v>763</v>
      </c>
      <c r="E557" s="23" t="s">
        <v>764</v>
      </c>
      <c r="F557" s="22" t="s">
        <v>108</v>
      </c>
      <c r="G557" s="62"/>
      <c r="H557" s="21">
        <f t="shared" si="32"/>
        <v>22.73</v>
      </c>
      <c r="I557" s="21">
        <v>27.39</v>
      </c>
      <c r="J557" s="20">
        <f t="shared" si="35"/>
        <v>0</v>
      </c>
    </row>
    <row r="558" spans="1:10" x14ac:dyDescent="0.2">
      <c r="A558" s="25" t="s">
        <v>888</v>
      </c>
      <c r="B558" s="24" t="s">
        <v>30</v>
      </c>
      <c r="C558" s="24" t="s">
        <v>31</v>
      </c>
      <c r="D558" s="24" t="s">
        <v>766</v>
      </c>
      <c r="E558" s="23" t="s">
        <v>767</v>
      </c>
      <c r="F558" s="22" t="s">
        <v>108</v>
      </c>
      <c r="G558" s="62">
        <v>4</v>
      </c>
      <c r="H558" s="21">
        <f t="shared" si="32"/>
        <v>54.62</v>
      </c>
      <c r="I558" s="21">
        <v>65.819999999999993</v>
      </c>
      <c r="J558" s="20">
        <f t="shared" si="35"/>
        <v>263.27999999999997</v>
      </c>
    </row>
    <row r="559" spans="1:10" x14ac:dyDescent="0.2">
      <c r="A559" s="25" t="s">
        <v>889</v>
      </c>
      <c r="B559" s="24" t="s">
        <v>30</v>
      </c>
      <c r="C559" s="24" t="s">
        <v>31</v>
      </c>
      <c r="D559" s="24" t="s">
        <v>769</v>
      </c>
      <c r="E559" s="23" t="s">
        <v>770</v>
      </c>
      <c r="F559" s="22" t="s">
        <v>108</v>
      </c>
      <c r="G559" s="62">
        <v>4</v>
      </c>
      <c r="H559" s="21">
        <f t="shared" si="32"/>
        <v>18.45</v>
      </c>
      <c r="I559" s="21">
        <v>22.24</v>
      </c>
      <c r="J559" s="20">
        <f t="shared" si="35"/>
        <v>88.96</v>
      </c>
    </row>
    <row r="560" spans="1:10" x14ac:dyDescent="0.2">
      <c r="A560" s="25" t="s">
        <v>890</v>
      </c>
      <c r="B560" s="24" t="s">
        <v>30</v>
      </c>
      <c r="C560" s="24" t="s">
        <v>31</v>
      </c>
      <c r="D560" s="24" t="s">
        <v>772</v>
      </c>
      <c r="E560" s="23" t="s">
        <v>773</v>
      </c>
      <c r="F560" s="22" t="s">
        <v>108</v>
      </c>
      <c r="G560" s="62">
        <v>2</v>
      </c>
      <c r="H560" s="21">
        <f t="shared" si="32"/>
        <v>15.03</v>
      </c>
      <c r="I560" s="21">
        <v>18.12</v>
      </c>
      <c r="J560" s="20">
        <f t="shared" si="35"/>
        <v>36.24</v>
      </c>
    </row>
    <row r="561" spans="1:10" x14ac:dyDescent="0.2">
      <c r="A561" s="25" t="s">
        <v>891</v>
      </c>
      <c r="B561" s="24" t="s">
        <v>30</v>
      </c>
      <c r="C561" s="24" t="s">
        <v>31</v>
      </c>
      <c r="D561" s="24" t="s">
        <v>775</v>
      </c>
      <c r="E561" s="23" t="s">
        <v>776</v>
      </c>
      <c r="F561" s="22" t="s">
        <v>108</v>
      </c>
      <c r="G561" s="62">
        <v>2</v>
      </c>
      <c r="H561" s="21">
        <f t="shared" si="32"/>
        <v>30.54</v>
      </c>
      <c r="I561" s="21">
        <v>36.799999999999997</v>
      </c>
      <c r="J561" s="20">
        <f t="shared" si="35"/>
        <v>73.599999999999994</v>
      </c>
    </row>
    <row r="562" spans="1:10" s="36" customFormat="1" x14ac:dyDescent="0.2">
      <c r="A562" s="30" t="s">
        <v>892</v>
      </c>
      <c r="B562" s="29" t="s">
        <v>5</v>
      </c>
      <c r="C562" s="29" t="s">
        <v>5</v>
      </c>
      <c r="D562" s="29" t="s">
        <v>5</v>
      </c>
      <c r="E562" s="29" t="s">
        <v>786</v>
      </c>
      <c r="F562" s="28" t="s">
        <v>5</v>
      </c>
      <c r="G562" s="61"/>
      <c r="H562" s="27"/>
      <c r="I562" s="27"/>
      <c r="J562" s="26">
        <f>SUBTOTAL(109,J563:J564)</f>
        <v>1130.3</v>
      </c>
    </row>
    <row r="563" spans="1:10" ht="38.25" x14ac:dyDescent="0.2">
      <c r="A563" s="25" t="s">
        <v>893</v>
      </c>
      <c r="B563" s="24" t="s">
        <v>110</v>
      </c>
      <c r="C563" s="24" t="s">
        <v>31</v>
      </c>
      <c r="D563" s="24" t="s">
        <v>788</v>
      </c>
      <c r="E563" s="23" t="s">
        <v>789</v>
      </c>
      <c r="F563" s="22" t="s">
        <v>104</v>
      </c>
      <c r="G563" s="62">
        <v>2</v>
      </c>
      <c r="H563" s="21">
        <f t="shared" si="32"/>
        <v>179.52</v>
      </c>
      <c r="I563" s="21">
        <v>216.31</v>
      </c>
      <c r="J563" s="20">
        <f>TRUNC(G563*TRUNC(I563, 2), 2)</f>
        <v>432.62</v>
      </c>
    </row>
    <row r="564" spans="1:10" ht="38.25" x14ac:dyDescent="0.2">
      <c r="A564" s="25" t="s">
        <v>894</v>
      </c>
      <c r="B564" s="24" t="s">
        <v>110</v>
      </c>
      <c r="C564" s="24" t="s">
        <v>31</v>
      </c>
      <c r="D564" s="24" t="s">
        <v>791</v>
      </c>
      <c r="E564" s="23" t="s">
        <v>792</v>
      </c>
      <c r="F564" s="22" t="s">
        <v>104</v>
      </c>
      <c r="G564" s="62">
        <v>2</v>
      </c>
      <c r="H564" s="21">
        <f t="shared" si="32"/>
        <v>289.51</v>
      </c>
      <c r="I564" s="21">
        <v>348.84</v>
      </c>
      <c r="J564" s="20">
        <f>TRUNC(G564*TRUNC(I564, 2), 2)</f>
        <v>697.68</v>
      </c>
    </row>
    <row r="565" spans="1:10" x14ac:dyDescent="0.2">
      <c r="A565" s="30" t="s">
        <v>895</v>
      </c>
      <c r="B565" s="29" t="s">
        <v>5</v>
      </c>
      <c r="C565" s="29" t="s">
        <v>5</v>
      </c>
      <c r="D565" s="29" t="s">
        <v>5</v>
      </c>
      <c r="E565" s="29" t="s">
        <v>896</v>
      </c>
      <c r="F565" s="28" t="s">
        <v>5</v>
      </c>
      <c r="G565" s="61"/>
      <c r="H565" s="27"/>
      <c r="I565" s="27"/>
      <c r="J565" s="26">
        <f>SUBTOTAL(109,J566:J615)</f>
        <v>271874.99000000011</v>
      </c>
    </row>
    <row r="566" spans="1:10" x14ac:dyDescent="0.2">
      <c r="A566" s="30" t="s">
        <v>897</v>
      </c>
      <c r="B566" s="29" t="s">
        <v>5</v>
      </c>
      <c r="C566" s="29" t="s">
        <v>5</v>
      </c>
      <c r="D566" s="29" t="s">
        <v>5</v>
      </c>
      <c r="E566" s="29" t="s">
        <v>230</v>
      </c>
      <c r="F566" s="28" t="s">
        <v>5</v>
      </c>
      <c r="G566" s="61"/>
      <c r="H566" s="27"/>
      <c r="I566" s="27"/>
      <c r="J566" s="26">
        <f>SUBTOTAL(109,J567:J586)</f>
        <v>189812.04</v>
      </c>
    </row>
    <row r="567" spans="1:10" s="36" customFormat="1" x14ac:dyDescent="0.2">
      <c r="A567" s="30" t="s">
        <v>898</v>
      </c>
      <c r="B567" s="29" t="s">
        <v>5</v>
      </c>
      <c r="C567" s="29" t="s">
        <v>5</v>
      </c>
      <c r="D567" s="29" t="s">
        <v>5</v>
      </c>
      <c r="E567" s="29" t="s">
        <v>899</v>
      </c>
      <c r="F567" s="28" t="s">
        <v>5</v>
      </c>
      <c r="G567" s="61"/>
      <c r="H567" s="27"/>
      <c r="I567" s="27"/>
      <c r="J567" s="26">
        <f>SUBTOTAL(109,J568:J580)</f>
        <v>175228.34</v>
      </c>
    </row>
    <row r="568" spans="1:10" x14ac:dyDescent="0.2">
      <c r="A568" s="41" t="s">
        <v>900</v>
      </c>
      <c r="B568" s="40" t="s">
        <v>5</v>
      </c>
      <c r="C568" s="40" t="s">
        <v>5</v>
      </c>
      <c r="D568" s="40" t="s">
        <v>5</v>
      </c>
      <c r="E568" s="40" t="s">
        <v>901</v>
      </c>
      <c r="F568" s="39" t="s">
        <v>5</v>
      </c>
      <c r="G568" s="63"/>
      <c r="H568" s="38"/>
      <c r="I568" s="38"/>
      <c r="J568" s="37">
        <f>SUBTOTAL(109,J569:J573)</f>
        <v>95707.99</v>
      </c>
    </row>
    <row r="569" spans="1:10" x14ac:dyDescent="0.2">
      <c r="A569" s="25" t="s">
        <v>902</v>
      </c>
      <c r="B569" s="24" t="s">
        <v>30</v>
      </c>
      <c r="C569" s="24" t="s">
        <v>31</v>
      </c>
      <c r="D569" s="24" t="s">
        <v>903</v>
      </c>
      <c r="E569" s="23" t="s">
        <v>904</v>
      </c>
      <c r="F569" s="22" t="s">
        <v>73</v>
      </c>
      <c r="G569" s="62">
        <v>2746.64</v>
      </c>
      <c r="H569" s="21">
        <f t="shared" si="32"/>
        <v>12.4</v>
      </c>
      <c r="I569" s="21">
        <v>14.95</v>
      </c>
      <c r="J569" s="20">
        <f>TRUNC(G569*TRUNC(I569, 2), 2)</f>
        <v>41062.26</v>
      </c>
    </row>
    <row r="570" spans="1:10" x14ac:dyDescent="0.2">
      <c r="A570" s="25" t="s">
        <v>905</v>
      </c>
      <c r="B570" s="24" t="s">
        <v>30</v>
      </c>
      <c r="C570" s="24" t="s">
        <v>31</v>
      </c>
      <c r="D570" s="24" t="s">
        <v>906</v>
      </c>
      <c r="E570" s="23" t="s">
        <v>907</v>
      </c>
      <c r="F570" s="22" t="s">
        <v>73</v>
      </c>
      <c r="G570" s="62">
        <v>372.58</v>
      </c>
      <c r="H570" s="21">
        <f t="shared" si="32"/>
        <v>13.87</v>
      </c>
      <c r="I570" s="21">
        <v>16.72</v>
      </c>
      <c r="J570" s="20">
        <f>TRUNC(G570*TRUNC(I570, 2), 2)</f>
        <v>6229.53</v>
      </c>
    </row>
    <row r="571" spans="1:10" x14ac:dyDescent="0.2">
      <c r="A571" s="25" t="s">
        <v>908</v>
      </c>
      <c r="B571" s="24" t="s">
        <v>30</v>
      </c>
      <c r="C571" s="24" t="s">
        <v>31</v>
      </c>
      <c r="D571" s="24" t="s">
        <v>909</v>
      </c>
      <c r="E571" s="23" t="s">
        <v>910</v>
      </c>
      <c r="F571" s="22" t="s">
        <v>73</v>
      </c>
      <c r="G571" s="62">
        <v>2382.12</v>
      </c>
      <c r="H571" s="21">
        <f t="shared" si="32"/>
        <v>12.97</v>
      </c>
      <c r="I571" s="21">
        <v>15.63</v>
      </c>
      <c r="J571" s="20">
        <f>TRUNC(G571*TRUNC(I571, 2), 2)</f>
        <v>37232.53</v>
      </c>
    </row>
    <row r="572" spans="1:10" x14ac:dyDescent="0.2">
      <c r="A572" s="25" t="s">
        <v>911</v>
      </c>
      <c r="B572" s="24" t="s">
        <v>30</v>
      </c>
      <c r="C572" s="24" t="s">
        <v>31</v>
      </c>
      <c r="D572" s="24" t="s">
        <v>912</v>
      </c>
      <c r="E572" s="23" t="s">
        <v>913</v>
      </c>
      <c r="F572" s="22" t="s">
        <v>73</v>
      </c>
      <c r="G572" s="62">
        <v>364.52</v>
      </c>
      <c r="H572" s="21">
        <f t="shared" si="32"/>
        <v>18.350000000000001</v>
      </c>
      <c r="I572" s="21">
        <v>22.12</v>
      </c>
      <c r="J572" s="20">
        <f>TRUNC(G572*TRUNC(I572, 2), 2)</f>
        <v>8063.18</v>
      </c>
    </row>
    <row r="573" spans="1:10" x14ac:dyDescent="0.2">
      <c r="A573" s="25" t="s">
        <v>914</v>
      </c>
      <c r="B573" s="24" t="s">
        <v>30</v>
      </c>
      <c r="C573" s="24" t="s">
        <v>31</v>
      </c>
      <c r="D573" s="24" t="s">
        <v>915</v>
      </c>
      <c r="E573" s="23" t="s">
        <v>916</v>
      </c>
      <c r="F573" s="22" t="s">
        <v>73</v>
      </c>
      <c r="G573" s="62">
        <v>1214.2</v>
      </c>
      <c r="H573" s="21">
        <f t="shared" si="32"/>
        <v>2.13</v>
      </c>
      <c r="I573" s="21">
        <v>2.57</v>
      </c>
      <c r="J573" s="20">
        <f>TRUNC(G573*TRUNC(I573, 2), 2)</f>
        <v>3120.49</v>
      </c>
    </row>
    <row r="574" spans="1:10" x14ac:dyDescent="0.2">
      <c r="A574" s="41" t="s">
        <v>917</v>
      </c>
      <c r="B574" s="40" t="s">
        <v>5</v>
      </c>
      <c r="C574" s="40" t="s">
        <v>5</v>
      </c>
      <c r="D574" s="40" t="s">
        <v>5</v>
      </c>
      <c r="E574" s="40" t="s">
        <v>918</v>
      </c>
      <c r="F574" s="39" t="s">
        <v>5</v>
      </c>
      <c r="G574" s="63"/>
      <c r="H574" s="38"/>
      <c r="I574" s="38"/>
      <c r="J574" s="37">
        <f>SUBTOTAL(109,J575:J578)</f>
        <v>73906.37999999999</v>
      </c>
    </row>
    <row r="575" spans="1:10" x14ac:dyDescent="0.2">
      <c r="A575" s="25" t="s">
        <v>919</v>
      </c>
      <c r="B575" s="24" t="s">
        <v>30</v>
      </c>
      <c r="C575" s="24" t="s">
        <v>31</v>
      </c>
      <c r="D575" s="24" t="s">
        <v>906</v>
      </c>
      <c r="E575" s="23" t="s">
        <v>907</v>
      </c>
      <c r="F575" s="22" t="s">
        <v>73</v>
      </c>
      <c r="G575" s="62">
        <v>3732.82</v>
      </c>
      <c r="H575" s="21">
        <f t="shared" si="32"/>
        <v>13.87</v>
      </c>
      <c r="I575" s="21">
        <v>16.72</v>
      </c>
      <c r="J575" s="20">
        <f>TRUNC(G575*TRUNC(I575, 2), 2)</f>
        <v>62412.75</v>
      </c>
    </row>
    <row r="576" spans="1:10" x14ac:dyDescent="0.2">
      <c r="A576" s="25" t="s">
        <v>920</v>
      </c>
      <c r="B576" s="24" t="s">
        <v>30</v>
      </c>
      <c r="C576" s="24" t="s">
        <v>31</v>
      </c>
      <c r="D576" s="24" t="s">
        <v>921</v>
      </c>
      <c r="E576" s="23" t="s">
        <v>922</v>
      </c>
      <c r="F576" s="22" t="s">
        <v>73</v>
      </c>
      <c r="G576" s="62">
        <v>92.82</v>
      </c>
      <c r="H576" s="21">
        <f t="shared" si="32"/>
        <v>12.53</v>
      </c>
      <c r="I576" s="21">
        <v>15.1</v>
      </c>
      <c r="J576" s="20">
        <f>TRUNC(G576*TRUNC(I576, 2), 2)</f>
        <v>1401.58</v>
      </c>
    </row>
    <row r="577" spans="1:10" x14ac:dyDescent="0.2">
      <c r="A577" s="25" t="s">
        <v>923</v>
      </c>
      <c r="B577" s="24" t="s">
        <v>30</v>
      </c>
      <c r="C577" s="24" t="s">
        <v>31</v>
      </c>
      <c r="D577" s="24" t="s">
        <v>903</v>
      </c>
      <c r="E577" s="23" t="s">
        <v>904</v>
      </c>
      <c r="F577" s="22" t="s">
        <v>73</v>
      </c>
      <c r="G577" s="62">
        <v>670.54</v>
      </c>
      <c r="H577" s="21">
        <f t="shared" si="32"/>
        <v>12.4</v>
      </c>
      <c r="I577" s="21">
        <v>14.95</v>
      </c>
      <c r="J577" s="20">
        <f>TRUNC(G577*TRUNC(I577, 2), 2)</f>
        <v>10024.57</v>
      </c>
    </row>
    <row r="578" spans="1:10" x14ac:dyDescent="0.2">
      <c r="A578" s="25" t="s">
        <v>924</v>
      </c>
      <c r="B578" s="24" t="s">
        <v>30</v>
      </c>
      <c r="C578" s="24" t="s">
        <v>31</v>
      </c>
      <c r="D578" s="24" t="s">
        <v>915</v>
      </c>
      <c r="E578" s="23" t="s">
        <v>916</v>
      </c>
      <c r="F578" s="22" t="s">
        <v>73</v>
      </c>
      <c r="G578" s="62">
        <v>26.26</v>
      </c>
      <c r="H578" s="21">
        <f t="shared" si="32"/>
        <v>2.13</v>
      </c>
      <c r="I578" s="21">
        <v>2.57</v>
      </c>
      <c r="J578" s="20">
        <f>TRUNC(G578*TRUNC(I578, 2), 2)</f>
        <v>67.48</v>
      </c>
    </row>
    <row r="579" spans="1:10" x14ac:dyDescent="0.2">
      <c r="A579" s="41" t="s">
        <v>925</v>
      </c>
      <c r="B579" s="40" t="s">
        <v>5</v>
      </c>
      <c r="C579" s="40" t="s">
        <v>5</v>
      </c>
      <c r="D579" s="40" t="s">
        <v>5</v>
      </c>
      <c r="E579" s="40" t="s">
        <v>926</v>
      </c>
      <c r="F579" s="39" t="s">
        <v>5</v>
      </c>
      <c r="G579" s="63"/>
      <c r="H579" s="38"/>
      <c r="I579" s="38"/>
      <c r="J579" s="37">
        <f>SUBTOTAL(109,J580:J580)</f>
        <v>5613.97</v>
      </c>
    </row>
    <row r="580" spans="1:10" x14ac:dyDescent="0.2">
      <c r="A580" s="25" t="s">
        <v>927</v>
      </c>
      <c r="B580" s="24" t="s">
        <v>30</v>
      </c>
      <c r="C580" s="24" t="s">
        <v>31</v>
      </c>
      <c r="D580" s="24" t="s">
        <v>928</v>
      </c>
      <c r="E580" s="23" t="s">
        <v>929</v>
      </c>
      <c r="F580" s="22" t="s">
        <v>73</v>
      </c>
      <c r="G580" s="62">
        <v>353.08</v>
      </c>
      <c r="H580" s="21">
        <f t="shared" si="32"/>
        <v>13.19</v>
      </c>
      <c r="I580" s="21">
        <v>15.9</v>
      </c>
      <c r="J580" s="20">
        <f>TRUNC(G580*TRUNC(I580, 2), 2)</f>
        <v>5613.97</v>
      </c>
    </row>
    <row r="581" spans="1:10" s="36" customFormat="1" x14ac:dyDescent="0.2">
      <c r="A581" s="30" t="s">
        <v>930</v>
      </c>
      <c r="B581" s="29" t="s">
        <v>5</v>
      </c>
      <c r="C581" s="29" t="s">
        <v>5</v>
      </c>
      <c r="D581" s="29" t="s">
        <v>5</v>
      </c>
      <c r="E581" s="29" t="s">
        <v>931</v>
      </c>
      <c r="F581" s="28" t="s">
        <v>5</v>
      </c>
      <c r="G581" s="61"/>
      <c r="H581" s="27"/>
      <c r="I581" s="27"/>
      <c r="J581" s="26">
        <f>SUBTOTAL(109,J582:J586)</f>
        <v>14583.7</v>
      </c>
    </row>
    <row r="582" spans="1:10" x14ac:dyDescent="0.2">
      <c r="A582" s="25" t="s">
        <v>932</v>
      </c>
      <c r="B582" s="24" t="s">
        <v>30</v>
      </c>
      <c r="C582" s="24" t="s">
        <v>31</v>
      </c>
      <c r="D582" s="24" t="s">
        <v>933</v>
      </c>
      <c r="E582" s="23" t="s">
        <v>934</v>
      </c>
      <c r="F582" s="22" t="s">
        <v>73</v>
      </c>
      <c r="G582" s="62">
        <v>1418.04</v>
      </c>
      <c r="H582" s="21">
        <f t="shared" si="32"/>
        <v>4.18</v>
      </c>
      <c r="I582" s="21">
        <v>5.04</v>
      </c>
      <c r="J582" s="20">
        <f>TRUNC(G582*TRUNC(I582, 2), 2)</f>
        <v>7146.92</v>
      </c>
    </row>
    <row r="583" spans="1:10" x14ac:dyDescent="0.2">
      <c r="A583" s="25" t="s">
        <v>935</v>
      </c>
      <c r="B583" s="24" t="s">
        <v>30</v>
      </c>
      <c r="C583" s="24" t="s">
        <v>31</v>
      </c>
      <c r="D583" s="24" t="s">
        <v>208</v>
      </c>
      <c r="E583" s="23" t="s">
        <v>209</v>
      </c>
      <c r="F583" s="22" t="s">
        <v>34</v>
      </c>
      <c r="G583" s="62"/>
      <c r="H583" s="21">
        <f t="shared" si="32"/>
        <v>224.13</v>
      </c>
      <c r="I583" s="21">
        <v>270.06</v>
      </c>
      <c r="J583" s="20">
        <f>TRUNC(G583*TRUNC(I583, 2), 2)</f>
        <v>0</v>
      </c>
    </row>
    <row r="584" spans="1:10" ht="25.5" x14ac:dyDescent="0.2">
      <c r="A584" s="25" t="s">
        <v>938</v>
      </c>
      <c r="B584" s="24" t="s">
        <v>110</v>
      </c>
      <c r="C584" s="24" t="s">
        <v>31</v>
      </c>
      <c r="D584" s="24" t="s">
        <v>936</v>
      </c>
      <c r="E584" s="23" t="s">
        <v>937</v>
      </c>
      <c r="F584" s="22" t="s">
        <v>104</v>
      </c>
      <c r="G584" s="62">
        <v>26</v>
      </c>
      <c r="H584" s="21">
        <f t="shared" si="32"/>
        <v>78.73</v>
      </c>
      <c r="I584" s="21">
        <v>94.87</v>
      </c>
      <c r="J584" s="20">
        <f>TRUNC(G584*TRUNC(I584, 2), 2)</f>
        <v>2466.62</v>
      </c>
    </row>
    <row r="585" spans="1:10" x14ac:dyDescent="0.2">
      <c r="A585" s="25" t="s">
        <v>941</v>
      </c>
      <c r="B585" s="24" t="s">
        <v>110</v>
      </c>
      <c r="C585" s="24" t="s">
        <v>31</v>
      </c>
      <c r="D585" s="24" t="s">
        <v>939</v>
      </c>
      <c r="E585" s="23" t="s">
        <v>940</v>
      </c>
      <c r="F585" s="22" t="s">
        <v>104</v>
      </c>
      <c r="G585" s="62">
        <v>26</v>
      </c>
      <c r="H585" s="21">
        <f t="shared" si="32"/>
        <v>24.84</v>
      </c>
      <c r="I585" s="21">
        <v>29.94</v>
      </c>
      <c r="J585" s="20">
        <f>TRUNC(G585*TRUNC(I585, 2), 2)</f>
        <v>778.44</v>
      </c>
    </row>
    <row r="586" spans="1:10" x14ac:dyDescent="0.2">
      <c r="A586" s="25" t="s">
        <v>1113</v>
      </c>
      <c r="B586" s="24" t="s">
        <v>110</v>
      </c>
      <c r="C586" s="24" t="s">
        <v>31</v>
      </c>
      <c r="D586" s="24" t="s">
        <v>942</v>
      </c>
      <c r="E586" s="23" t="s">
        <v>943</v>
      </c>
      <c r="F586" s="22" t="s">
        <v>104</v>
      </c>
      <c r="G586" s="62">
        <v>26</v>
      </c>
      <c r="H586" s="21">
        <f t="shared" si="32"/>
        <v>133.80000000000001</v>
      </c>
      <c r="I586" s="21">
        <v>161.22</v>
      </c>
      <c r="J586" s="20">
        <f>TRUNC(G586*TRUNC(I586, 2), 2)</f>
        <v>4191.72</v>
      </c>
    </row>
    <row r="587" spans="1:10" x14ac:dyDescent="0.2">
      <c r="A587" s="30" t="s">
        <v>944</v>
      </c>
      <c r="B587" s="29" t="s">
        <v>5</v>
      </c>
      <c r="C587" s="29" t="s">
        <v>5</v>
      </c>
      <c r="D587" s="29" t="s">
        <v>5</v>
      </c>
      <c r="E587" s="29" t="s">
        <v>235</v>
      </c>
      <c r="F587" s="28" t="s">
        <v>5</v>
      </c>
      <c r="G587" s="61"/>
      <c r="H587" s="27"/>
      <c r="I587" s="27"/>
      <c r="J587" s="26">
        <f>SUBTOTAL(109,J588:J607)</f>
        <v>14952.920000000002</v>
      </c>
    </row>
    <row r="588" spans="1:10" s="36" customFormat="1" x14ac:dyDescent="0.2">
      <c r="A588" s="30" t="s">
        <v>945</v>
      </c>
      <c r="B588" s="29" t="s">
        <v>5</v>
      </c>
      <c r="C588" s="29" t="s">
        <v>5</v>
      </c>
      <c r="D588" s="29" t="s">
        <v>5</v>
      </c>
      <c r="E588" s="29" t="s">
        <v>899</v>
      </c>
      <c r="F588" s="28" t="s">
        <v>5</v>
      </c>
      <c r="G588" s="61"/>
      <c r="H588" s="27"/>
      <c r="I588" s="27"/>
      <c r="J588" s="26">
        <f>SUBTOTAL(109,J589:J601)</f>
        <v>13831.100000000002</v>
      </c>
    </row>
    <row r="589" spans="1:10" x14ac:dyDescent="0.2">
      <c r="A589" s="41" t="s">
        <v>946</v>
      </c>
      <c r="B589" s="40" t="s">
        <v>5</v>
      </c>
      <c r="C589" s="40" t="s">
        <v>5</v>
      </c>
      <c r="D589" s="40" t="s">
        <v>5</v>
      </c>
      <c r="E589" s="40" t="s">
        <v>901</v>
      </c>
      <c r="F589" s="39" t="s">
        <v>5</v>
      </c>
      <c r="G589" s="63"/>
      <c r="H589" s="38"/>
      <c r="I589" s="38"/>
      <c r="J589" s="37">
        <f>SUBTOTAL(109,J590:J594)</f>
        <v>7362.13</v>
      </c>
    </row>
    <row r="590" spans="1:10" x14ac:dyDescent="0.2">
      <c r="A590" s="25" t="s">
        <v>947</v>
      </c>
      <c r="B590" s="24" t="s">
        <v>30</v>
      </c>
      <c r="C590" s="24" t="s">
        <v>31</v>
      </c>
      <c r="D590" s="24" t="s">
        <v>903</v>
      </c>
      <c r="E590" s="23" t="s">
        <v>904</v>
      </c>
      <c r="F590" s="22" t="s">
        <v>73</v>
      </c>
      <c r="G590" s="62">
        <v>211.28</v>
      </c>
      <c r="H590" s="21">
        <f t="shared" si="32"/>
        <v>12.4</v>
      </c>
      <c r="I590" s="21">
        <v>14.95</v>
      </c>
      <c r="J590" s="20">
        <f>TRUNC(G590*TRUNC(I590, 2), 2)</f>
        <v>3158.63</v>
      </c>
    </row>
    <row r="591" spans="1:10" x14ac:dyDescent="0.2">
      <c r="A591" s="25" t="s">
        <v>948</v>
      </c>
      <c r="B591" s="24" t="s">
        <v>30</v>
      </c>
      <c r="C591" s="24" t="s">
        <v>31</v>
      </c>
      <c r="D591" s="24" t="s">
        <v>906</v>
      </c>
      <c r="E591" s="23" t="s">
        <v>907</v>
      </c>
      <c r="F591" s="22" t="s">
        <v>73</v>
      </c>
      <c r="G591" s="62">
        <v>28.66</v>
      </c>
      <c r="H591" s="21">
        <f t="shared" si="32"/>
        <v>13.87</v>
      </c>
      <c r="I591" s="21">
        <v>16.72</v>
      </c>
      <c r="J591" s="20">
        <f>TRUNC(G591*TRUNC(I591, 2), 2)</f>
        <v>479.19</v>
      </c>
    </row>
    <row r="592" spans="1:10" x14ac:dyDescent="0.2">
      <c r="A592" s="25" t="s">
        <v>949</v>
      </c>
      <c r="B592" s="24" t="s">
        <v>30</v>
      </c>
      <c r="C592" s="24" t="s">
        <v>31</v>
      </c>
      <c r="D592" s="24" t="s">
        <v>909</v>
      </c>
      <c r="E592" s="23" t="s">
        <v>910</v>
      </c>
      <c r="F592" s="22" t="s">
        <v>73</v>
      </c>
      <c r="G592" s="62">
        <v>183.24</v>
      </c>
      <c r="H592" s="21">
        <f t="shared" si="32"/>
        <v>12.97</v>
      </c>
      <c r="I592" s="21">
        <v>15.63</v>
      </c>
      <c r="J592" s="20">
        <f>TRUNC(G592*TRUNC(I592, 2), 2)</f>
        <v>2864.04</v>
      </c>
    </row>
    <row r="593" spans="1:10" x14ac:dyDescent="0.2">
      <c r="A593" s="25" t="s">
        <v>950</v>
      </c>
      <c r="B593" s="24" t="s">
        <v>30</v>
      </c>
      <c r="C593" s="24" t="s">
        <v>31</v>
      </c>
      <c r="D593" s="24" t="s">
        <v>912</v>
      </c>
      <c r="E593" s="23" t="s">
        <v>913</v>
      </c>
      <c r="F593" s="22" t="s">
        <v>73</v>
      </c>
      <c r="G593" s="62">
        <v>28.04</v>
      </c>
      <c r="H593" s="21">
        <f t="shared" si="32"/>
        <v>18.350000000000001</v>
      </c>
      <c r="I593" s="21">
        <v>22.12</v>
      </c>
      <c r="J593" s="20">
        <f>TRUNC(G593*TRUNC(I593, 2), 2)</f>
        <v>620.24</v>
      </c>
    </row>
    <row r="594" spans="1:10" x14ac:dyDescent="0.2">
      <c r="A594" s="25" t="s">
        <v>951</v>
      </c>
      <c r="B594" s="24" t="s">
        <v>30</v>
      </c>
      <c r="C594" s="24" t="s">
        <v>31</v>
      </c>
      <c r="D594" s="24" t="s">
        <v>915</v>
      </c>
      <c r="E594" s="23" t="s">
        <v>916</v>
      </c>
      <c r="F594" s="22" t="s">
        <v>73</v>
      </c>
      <c r="G594" s="62">
        <v>93.4</v>
      </c>
      <c r="H594" s="21">
        <f t="shared" si="32"/>
        <v>2.13</v>
      </c>
      <c r="I594" s="21">
        <v>2.57</v>
      </c>
      <c r="J594" s="20">
        <f>TRUNC(G594*TRUNC(I594, 2), 2)</f>
        <v>240.03</v>
      </c>
    </row>
    <row r="595" spans="1:10" x14ac:dyDescent="0.2">
      <c r="A595" s="41" t="s">
        <v>952</v>
      </c>
      <c r="B595" s="40" t="s">
        <v>5</v>
      </c>
      <c r="C595" s="40" t="s">
        <v>5</v>
      </c>
      <c r="D595" s="40" t="s">
        <v>5</v>
      </c>
      <c r="E595" s="40" t="s">
        <v>918</v>
      </c>
      <c r="F595" s="39" t="s">
        <v>5</v>
      </c>
      <c r="G595" s="63"/>
      <c r="H595" s="38"/>
      <c r="I595" s="38"/>
      <c r="J595" s="37">
        <f>SUBTOTAL(109,J596:J599)</f>
        <v>5685.0999999999995</v>
      </c>
    </row>
    <row r="596" spans="1:10" x14ac:dyDescent="0.2">
      <c r="A596" s="25" t="s">
        <v>953</v>
      </c>
      <c r="B596" s="24" t="s">
        <v>30</v>
      </c>
      <c r="C596" s="24" t="s">
        <v>31</v>
      </c>
      <c r="D596" s="24" t="s">
        <v>906</v>
      </c>
      <c r="E596" s="23" t="s">
        <v>907</v>
      </c>
      <c r="F596" s="22" t="s">
        <v>73</v>
      </c>
      <c r="G596" s="62">
        <v>287.14</v>
      </c>
      <c r="H596" s="21">
        <f t="shared" ref="H596:H659" si="36">TRUNC(I596/(1+$B$6),2)</f>
        <v>13.87</v>
      </c>
      <c r="I596" s="21">
        <v>16.72</v>
      </c>
      <c r="J596" s="20">
        <f>TRUNC(G596*TRUNC(I596, 2), 2)</f>
        <v>4800.9799999999996</v>
      </c>
    </row>
    <row r="597" spans="1:10" x14ac:dyDescent="0.2">
      <c r="A597" s="25" t="s">
        <v>954</v>
      </c>
      <c r="B597" s="24" t="s">
        <v>30</v>
      </c>
      <c r="C597" s="24" t="s">
        <v>31</v>
      </c>
      <c r="D597" s="24" t="s">
        <v>921</v>
      </c>
      <c r="E597" s="23" t="s">
        <v>922</v>
      </c>
      <c r="F597" s="22" t="s">
        <v>73</v>
      </c>
      <c r="G597" s="62">
        <v>7.14</v>
      </c>
      <c r="H597" s="21">
        <f t="shared" si="36"/>
        <v>12.53</v>
      </c>
      <c r="I597" s="21">
        <v>15.1</v>
      </c>
      <c r="J597" s="20">
        <f>TRUNC(G597*TRUNC(I597, 2), 2)</f>
        <v>107.81</v>
      </c>
    </row>
    <row r="598" spans="1:10" x14ac:dyDescent="0.2">
      <c r="A598" s="25" t="s">
        <v>955</v>
      </c>
      <c r="B598" s="24" t="s">
        <v>30</v>
      </c>
      <c r="C598" s="24" t="s">
        <v>31</v>
      </c>
      <c r="D598" s="24" t="s">
        <v>903</v>
      </c>
      <c r="E598" s="23" t="s">
        <v>904</v>
      </c>
      <c r="F598" s="22" t="s">
        <v>73</v>
      </c>
      <c r="G598" s="62">
        <v>51.58</v>
      </c>
      <c r="H598" s="21">
        <f t="shared" si="36"/>
        <v>12.4</v>
      </c>
      <c r="I598" s="21">
        <v>14.95</v>
      </c>
      <c r="J598" s="20">
        <f>TRUNC(G598*TRUNC(I598, 2), 2)</f>
        <v>771.12</v>
      </c>
    </row>
    <row r="599" spans="1:10" x14ac:dyDescent="0.2">
      <c r="A599" s="25" t="s">
        <v>956</v>
      </c>
      <c r="B599" s="24" t="s">
        <v>30</v>
      </c>
      <c r="C599" s="24" t="s">
        <v>31</v>
      </c>
      <c r="D599" s="24" t="s">
        <v>915</v>
      </c>
      <c r="E599" s="23" t="s">
        <v>916</v>
      </c>
      <c r="F599" s="22" t="s">
        <v>73</v>
      </c>
      <c r="G599" s="62">
        <v>2.02</v>
      </c>
      <c r="H599" s="21">
        <f t="shared" si="36"/>
        <v>2.13</v>
      </c>
      <c r="I599" s="21">
        <v>2.57</v>
      </c>
      <c r="J599" s="20">
        <f>TRUNC(G599*TRUNC(I599, 2), 2)</f>
        <v>5.19</v>
      </c>
    </row>
    <row r="600" spans="1:10" x14ac:dyDescent="0.2">
      <c r="A600" s="41" t="s">
        <v>957</v>
      </c>
      <c r="B600" s="40" t="s">
        <v>5</v>
      </c>
      <c r="C600" s="40" t="s">
        <v>5</v>
      </c>
      <c r="D600" s="40" t="s">
        <v>5</v>
      </c>
      <c r="E600" s="40" t="s">
        <v>926</v>
      </c>
      <c r="F600" s="39" t="s">
        <v>5</v>
      </c>
      <c r="G600" s="63"/>
      <c r="H600" s="38"/>
      <c r="I600" s="38"/>
      <c r="J600" s="37">
        <f>SUBTOTAL(109,J601:J601)</f>
        <v>783.87</v>
      </c>
    </row>
    <row r="601" spans="1:10" x14ac:dyDescent="0.2">
      <c r="A601" s="25" t="s">
        <v>958</v>
      </c>
      <c r="B601" s="24" t="s">
        <v>30</v>
      </c>
      <c r="C601" s="24" t="s">
        <v>31</v>
      </c>
      <c r="D601" s="24" t="s">
        <v>928</v>
      </c>
      <c r="E601" s="23" t="s">
        <v>929</v>
      </c>
      <c r="F601" s="22" t="s">
        <v>73</v>
      </c>
      <c r="G601" s="62">
        <v>49.3</v>
      </c>
      <c r="H601" s="21">
        <f t="shared" si="36"/>
        <v>13.19</v>
      </c>
      <c r="I601" s="21">
        <v>15.9</v>
      </c>
      <c r="J601" s="20">
        <f>TRUNC(G601*TRUNC(I601, 2), 2)</f>
        <v>783.87</v>
      </c>
    </row>
    <row r="602" spans="1:10" s="36" customFormat="1" x14ac:dyDescent="0.2">
      <c r="A602" s="30" t="s">
        <v>959</v>
      </c>
      <c r="B602" s="29" t="s">
        <v>5</v>
      </c>
      <c r="C602" s="29" t="s">
        <v>5</v>
      </c>
      <c r="D602" s="29" t="s">
        <v>5</v>
      </c>
      <c r="E602" s="29" t="s">
        <v>931</v>
      </c>
      <c r="F602" s="28" t="s">
        <v>5</v>
      </c>
      <c r="G602" s="61"/>
      <c r="H602" s="27"/>
      <c r="I602" s="27"/>
      <c r="J602" s="26">
        <f>SUBTOTAL(109,J603:J607)</f>
        <v>1121.82</v>
      </c>
    </row>
    <row r="603" spans="1:10" x14ac:dyDescent="0.2">
      <c r="A603" s="25" t="s">
        <v>960</v>
      </c>
      <c r="B603" s="24" t="s">
        <v>30</v>
      </c>
      <c r="C603" s="24" t="s">
        <v>31</v>
      </c>
      <c r="D603" s="24" t="s">
        <v>933</v>
      </c>
      <c r="E603" s="23" t="s">
        <v>934</v>
      </c>
      <c r="F603" s="22" t="s">
        <v>73</v>
      </c>
      <c r="G603" s="62">
        <v>109.08</v>
      </c>
      <c r="H603" s="21">
        <f t="shared" si="36"/>
        <v>4.18</v>
      </c>
      <c r="I603" s="21">
        <v>5.04</v>
      </c>
      <c r="J603" s="20">
        <f>TRUNC(G603*TRUNC(I603, 2), 2)</f>
        <v>549.76</v>
      </c>
    </row>
    <row r="604" spans="1:10" x14ac:dyDescent="0.2">
      <c r="A604" s="25" t="s">
        <v>961</v>
      </c>
      <c r="B604" s="24" t="s">
        <v>30</v>
      </c>
      <c r="C604" s="24" t="s">
        <v>31</v>
      </c>
      <c r="D604" s="24" t="s">
        <v>208</v>
      </c>
      <c r="E604" s="23" t="s">
        <v>209</v>
      </c>
      <c r="F604" s="22" t="s">
        <v>34</v>
      </c>
      <c r="G604" s="62"/>
      <c r="H604" s="21">
        <f t="shared" si="36"/>
        <v>224.13</v>
      </c>
      <c r="I604" s="21">
        <v>270.06</v>
      </c>
      <c r="J604" s="20">
        <f>TRUNC(G604*TRUNC(I604, 2), 2)</f>
        <v>0</v>
      </c>
    </row>
    <row r="605" spans="1:10" ht="25.5" x14ac:dyDescent="0.2">
      <c r="A605" s="25" t="s">
        <v>962</v>
      </c>
      <c r="B605" s="24" t="s">
        <v>110</v>
      </c>
      <c r="C605" s="24" t="s">
        <v>31</v>
      </c>
      <c r="D605" s="24" t="s">
        <v>936</v>
      </c>
      <c r="E605" s="23" t="s">
        <v>937</v>
      </c>
      <c r="F605" s="22" t="s">
        <v>104</v>
      </c>
      <c r="G605" s="62">
        <v>2</v>
      </c>
      <c r="H605" s="21">
        <f t="shared" si="36"/>
        <v>78.73</v>
      </c>
      <c r="I605" s="21">
        <v>94.87</v>
      </c>
      <c r="J605" s="20">
        <f>TRUNC(G605*TRUNC(I605, 2), 2)</f>
        <v>189.74</v>
      </c>
    </row>
    <row r="606" spans="1:10" x14ac:dyDescent="0.2">
      <c r="A606" s="25" t="s">
        <v>963</v>
      </c>
      <c r="B606" s="24" t="s">
        <v>110</v>
      </c>
      <c r="C606" s="24" t="s">
        <v>31</v>
      </c>
      <c r="D606" s="24" t="s">
        <v>939</v>
      </c>
      <c r="E606" s="23" t="s">
        <v>940</v>
      </c>
      <c r="F606" s="22" t="s">
        <v>104</v>
      </c>
      <c r="G606" s="62">
        <v>2</v>
      </c>
      <c r="H606" s="21">
        <f t="shared" si="36"/>
        <v>24.84</v>
      </c>
      <c r="I606" s="21">
        <v>29.94</v>
      </c>
      <c r="J606" s="20">
        <f>TRUNC(G606*TRUNC(I606, 2), 2)</f>
        <v>59.88</v>
      </c>
    </row>
    <row r="607" spans="1:10" x14ac:dyDescent="0.2">
      <c r="A607" s="25" t="s">
        <v>1112</v>
      </c>
      <c r="B607" s="24" t="s">
        <v>110</v>
      </c>
      <c r="C607" s="24" t="s">
        <v>31</v>
      </c>
      <c r="D607" s="24" t="s">
        <v>942</v>
      </c>
      <c r="E607" s="23" t="s">
        <v>943</v>
      </c>
      <c r="F607" s="22" t="s">
        <v>104</v>
      </c>
      <c r="G607" s="62">
        <v>2</v>
      </c>
      <c r="H607" s="21">
        <f t="shared" si="36"/>
        <v>133.80000000000001</v>
      </c>
      <c r="I607" s="21">
        <v>161.22</v>
      </c>
      <c r="J607" s="20">
        <f>TRUNC(G607*TRUNC(I607, 2), 2)</f>
        <v>322.44</v>
      </c>
    </row>
    <row r="608" spans="1:10" x14ac:dyDescent="0.2">
      <c r="A608" s="30" t="s">
        <v>964</v>
      </c>
      <c r="B608" s="29"/>
      <c r="C608" s="29"/>
      <c r="D608" s="29"/>
      <c r="E608" s="29" t="s">
        <v>965</v>
      </c>
      <c r="F608" s="28"/>
      <c r="G608" s="61"/>
      <c r="H608" s="27"/>
      <c r="I608" s="27"/>
      <c r="J608" s="26">
        <f>SUBTOTAL(109,J609:J615)</f>
        <v>67110.029999999984</v>
      </c>
    </row>
    <row r="609" spans="1:10" ht="25.5" x14ac:dyDescent="0.2">
      <c r="A609" s="25" t="s">
        <v>966</v>
      </c>
      <c r="B609" s="24" t="s">
        <v>30</v>
      </c>
      <c r="C609" s="24" t="s">
        <v>31</v>
      </c>
      <c r="D609" s="24" t="s">
        <v>967</v>
      </c>
      <c r="E609" s="23" t="s">
        <v>968</v>
      </c>
      <c r="F609" s="22" t="s">
        <v>73</v>
      </c>
      <c r="G609" s="62">
        <v>2159.63</v>
      </c>
      <c r="H609" s="21">
        <f t="shared" si="36"/>
        <v>21.89</v>
      </c>
      <c r="I609" s="21">
        <v>26.38</v>
      </c>
      <c r="J609" s="20">
        <f t="shared" ref="J609:J615" si="37">TRUNC(G609*TRUNC(I609, 2), 2)</f>
        <v>56971.03</v>
      </c>
    </row>
    <row r="610" spans="1:10" x14ac:dyDescent="0.2">
      <c r="A610" s="25" t="s">
        <v>969</v>
      </c>
      <c r="B610" s="24" t="s">
        <v>30</v>
      </c>
      <c r="C610" s="24" t="s">
        <v>31</v>
      </c>
      <c r="D610" s="24" t="s">
        <v>492</v>
      </c>
      <c r="E610" s="23" t="s">
        <v>493</v>
      </c>
      <c r="F610" s="22" t="s">
        <v>73</v>
      </c>
      <c r="G610" s="62">
        <v>39.43</v>
      </c>
      <c r="H610" s="21">
        <f t="shared" si="36"/>
        <v>36.450000000000003</v>
      </c>
      <c r="I610" s="21">
        <v>43.93</v>
      </c>
      <c r="J610" s="20">
        <f t="shared" si="37"/>
        <v>1732.15</v>
      </c>
    </row>
    <row r="611" spans="1:10" x14ac:dyDescent="0.2">
      <c r="A611" s="25" t="s">
        <v>970</v>
      </c>
      <c r="B611" s="24" t="s">
        <v>30</v>
      </c>
      <c r="C611" s="24" t="s">
        <v>31</v>
      </c>
      <c r="D611" s="24" t="s">
        <v>928</v>
      </c>
      <c r="E611" s="23" t="s">
        <v>929</v>
      </c>
      <c r="F611" s="22" t="s">
        <v>73</v>
      </c>
      <c r="G611" s="62">
        <v>197.23</v>
      </c>
      <c r="H611" s="21">
        <f t="shared" si="36"/>
        <v>13.19</v>
      </c>
      <c r="I611" s="21">
        <v>15.9</v>
      </c>
      <c r="J611" s="20">
        <f t="shared" si="37"/>
        <v>3135.95</v>
      </c>
    </row>
    <row r="612" spans="1:10" ht="38.25" x14ac:dyDescent="0.2">
      <c r="A612" s="25" t="s">
        <v>971</v>
      </c>
      <c r="B612" s="24" t="s">
        <v>30</v>
      </c>
      <c r="C612" s="24" t="s">
        <v>31</v>
      </c>
      <c r="D612" s="24" t="s">
        <v>972</v>
      </c>
      <c r="E612" s="23" t="s">
        <v>973</v>
      </c>
      <c r="F612" s="22" t="s">
        <v>104</v>
      </c>
      <c r="G612" s="62">
        <v>1</v>
      </c>
      <c r="H612" s="21">
        <f t="shared" si="36"/>
        <v>403.36</v>
      </c>
      <c r="I612" s="21">
        <v>486.02</v>
      </c>
      <c r="J612" s="20">
        <f t="shared" si="37"/>
        <v>486.02</v>
      </c>
    </row>
    <row r="613" spans="1:10" x14ac:dyDescent="0.2">
      <c r="A613" s="25" t="s">
        <v>974</v>
      </c>
      <c r="B613" s="24" t="s">
        <v>30</v>
      </c>
      <c r="C613" s="24" t="s">
        <v>31</v>
      </c>
      <c r="D613" s="24" t="s">
        <v>975</v>
      </c>
      <c r="E613" s="23" t="s">
        <v>976</v>
      </c>
      <c r="F613" s="22" t="s">
        <v>104</v>
      </c>
      <c r="G613" s="62">
        <v>1</v>
      </c>
      <c r="H613" s="21">
        <f t="shared" si="36"/>
        <v>1900.06</v>
      </c>
      <c r="I613" s="21">
        <v>2289.39</v>
      </c>
      <c r="J613" s="20">
        <f t="shared" si="37"/>
        <v>2289.39</v>
      </c>
    </row>
    <row r="614" spans="1:10" x14ac:dyDescent="0.2">
      <c r="A614" s="25" t="s">
        <v>977</v>
      </c>
      <c r="B614" s="24" t="s">
        <v>110</v>
      </c>
      <c r="C614" s="24" t="s">
        <v>31</v>
      </c>
      <c r="D614" s="24" t="s">
        <v>978</v>
      </c>
      <c r="E614" s="23" t="s">
        <v>979</v>
      </c>
      <c r="F614" s="22" t="s">
        <v>104</v>
      </c>
      <c r="G614" s="62">
        <v>1</v>
      </c>
      <c r="H614" s="21">
        <f t="shared" si="36"/>
        <v>1859.35</v>
      </c>
      <c r="I614" s="21">
        <v>2240.34</v>
      </c>
      <c r="J614" s="20">
        <f t="shared" si="37"/>
        <v>2240.34</v>
      </c>
    </row>
    <row r="615" spans="1:10" ht="25.5" x14ac:dyDescent="0.2">
      <c r="A615" s="25" t="s">
        <v>1111</v>
      </c>
      <c r="B615" s="24" t="s">
        <v>30</v>
      </c>
      <c r="C615" s="24" t="s">
        <v>31</v>
      </c>
      <c r="D615" s="24" t="s">
        <v>1110</v>
      </c>
      <c r="E615" s="23" t="s">
        <v>1109</v>
      </c>
      <c r="F615" s="22" t="s">
        <v>73</v>
      </c>
      <c r="G615" s="62">
        <v>13.2</v>
      </c>
      <c r="H615" s="21">
        <f t="shared" si="36"/>
        <v>16.04</v>
      </c>
      <c r="I615" s="21">
        <v>19.329999999999998</v>
      </c>
      <c r="J615" s="20">
        <f t="shared" si="37"/>
        <v>255.15</v>
      </c>
    </row>
    <row r="616" spans="1:10" x14ac:dyDescent="0.2">
      <c r="A616" s="30" t="s">
        <v>980</v>
      </c>
      <c r="B616" s="29" t="s">
        <v>5</v>
      </c>
      <c r="C616" s="29" t="s">
        <v>5</v>
      </c>
      <c r="D616" s="29" t="s">
        <v>5</v>
      </c>
      <c r="E616" s="29" t="s">
        <v>981</v>
      </c>
      <c r="F616" s="28" t="s">
        <v>5</v>
      </c>
      <c r="G616" s="61"/>
      <c r="H616" s="27"/>
      <c r="I616" s="27"/>
      <c r="J616" s="26">
        <f>SUBTOTAL(109,J617:J623)</f>
        <v>23045.600000000002</v>
      </c>
    </row>
    <row r="617" spans="1:10" x14ac:dyDescent="0.2">
      <c r="A617" s="30" t="s">
        <v>982</v>
      </c>
      <c r="B617" s="29" t="s">
        <v>5</v>
      </c>
      <c r="C617" s="29" t="s">
        <v>5</v>
      </c>
      <c r="D617" s="29" t="s">
        <v>5</v>
      </c>
      <c r="E617" s="29" t="s">
        <v>1108</v>
      </c>
      <c r="F617" s="28" t="s">
        <v>5</v>
      </c>
      <c r="G617" s="61"/>
      <c r="H617" s="27"/>
      <c r="I617" s="27"/>
      <c r="J617" s="26">
        <f>SUBTOTAL(109,J618:J623)</f>
        <v>23045.600000000002</v>
      </c>
    </row>
    <row r="618" spans="1:10" x14ac:dyDescent="0.2">
      <c r="A618" s="30" t="s">
        <v>1107</v>
      </c>
      <c r="B618" s="29" t="s">
        <v>5</v>
      </c>
      <c r="C618" s="29" t="s">
        <v>5</v>
      </c>
      <c r="D618" s="29" t="s">
        <v>5</v>
      </c>
      <c r="E618" s="29" t="s">
        <v>1106</v>
      </c>
      <c r="F618" s="28" t="s">
        <v>5</v>
      </c>
      <c r="G618" s="61"/>
      <c r="H618" s="27"/>
      <c r="I618" s="27"/>
      <c r="J618" s="26">
        <f>SUBTOTAL(109,J619:J623)</f>
        <v>23045.600000000002</v>
      </c>
    </row>
    <row r="619" spans="1:10" x14ac:dyDescent="0.2">
      <c r="A619" s="25" t="s">
        <v>1105</v>
      </c>
      <c r="B619" s="24" t="s">
        <v>30</v>
      </c>
      <c r="C619" s="24" t="s">
        <v>31</v>
      </c>
      <c r="D619" s="24" t="s">
        <v>158</v>
      </c>
      <c r="E619" s="23" t="s">
        <v>159</v>
      </c>
      <c r="F619" s="22" t="s">
        <v>34</v>
      </c>
      <c r="G619" s="62">
        <v>0.96</v>
      </c>
      <c r="H619" s="21">
        <f t="shared" si="36"/>
        <v>2.48</v>
      </c>
      <c r="I619" s="21">
        <v>3</v>
      </c>
      <c r="J619" s="20">
        <f>TRUNC(G619*TRUNC(I619, 2), 2)</f>
        <v>2.88</v>
      </c>
    </row>
    <row r="620" spans="1:10" ht="25.5" x14ac:dyDescent="0.2">
      <c r="A620" s="25" t="s">
        <v>1104</v>
      </c>
      <c r="B620" s="24" t="s">
        <v>30</v>
      </c>
      <c r="C620" s="24" t="s">
        <v>31</v>
      </c>
      <c r="D620" s="24" t="s">
        <v>160</v>
      </c>
      <c r="E620" s="23" t="s">
        <v>161</v>
      </c>
      <c r="F620" s="22" t="s">
        <v>34</v>
      </c>
      <c r="G620" s="62">
        <v>251.57</v>
      </c>
      <c r="H620" s="21">
        <f t="shared" si="36"/>
        <v>14.61</v>
      </c>
      <c r="I620" s="21">
        <v>17.61</v>
      </c>
      <c r="J620" s="20">
        <f>TRUNC(G620*TRUNC(I620, 2), 2)</f>
        <v>4430.1400000000003</v>
      </c>
    </row>
    <row r="621" spans="1:10" x14ac:dyDescent="0.2">
      <c r="A621" s="25" t="s">
        <v>1103</v>
      </c>
      <c r="B621" s="24" t="s">
        <v>30</v>
      </c>
      <c r="C621" s="24" t="s">
        <v>31</v>
      </c>
      <c r="D621" s="24" t="s">
        <v>162</v>
      </c>
      <c r="E621" s="23" t="s">
        <v>163</v>
      </c>
      <c r="F621" s="22" t="s">
        <v>164</v>
      </c>
      <c r="G621" s="62">
        <v>5031.4799999999996</v>
      </c>
      <c r="H621" s="21">
        <f t="shared" si="36"/>
        <v>2.82</v>
      </c>
      <c r="I621" s="21">
        <v>3.4</v>
      </c>
      <c r="J621" s="20">
        <f>TRUNC(G621*TRUNC(I621, 2), 2)</f>
        <v>17107.03</v>
      </c>
    </row>
    <row r="622" spans="1:10" x14ac:dyDescent="0.2">
      <c r="A622" s="25" t="s">
        <v>1102</v>
      </c>
      <c r="B622" s="24" t="s">
        <v>30</v>
      </c>
      <c r="C622" s="24" t="s">
        <v>31</v>
      </c>
      <c r="D622" s="24" t="s">
        <v>165</v>
      </c>
      <c r="E622" s="23" t="s">
        <v>166</v>
      </c>
      <c r="F622" s="22" t="s">
        <v>34</v>
      </c>
      <c r="G622" s="62">
        <v>229.58</v>
      </c>
      <c r="H622" s="21">
        <f t="shared" si="36"/>
        <v>5.43</v>
      </c>
      <c r="I622" s="21">
        <v>6.55</v>
      </c>
      <c r="J622" s="20">
        <f>TRUNC(G622*TRUNC(I622, 2), 2)</f>
        <v>1503.74</v>
      </c>
    </row>
    <row r="623" spans="1:10" ht="13.5" thickBot="1" x14ac:dyDescent="0.25">
      <c r="A623" s="25" t="s">
        <v>1101</v>
      </c>
      <c r="B623" s="24" t="s">
        <v>30</v>
      </c>
      <c r="C623" s="24" t="s">
        <v>31</v>
      </c>
      <c r="D623" s="24" t="s">
        <v>167</v>
      </c>
      <c r="E623" s="23" t="s">
        <v>168</v>
      </c>
      <c r="F623" s="22" t="s">
        <v>34</v>
      </c>
      <c r="G623" s="62">
        <v>0.96</v>
      </c>
      <c r="H623" s="21">
        <f t="shared" si="36"/>
        <v>1.56</v>
      </c>
      <c r="I623" s="21">
        <v>1.89</v>
      </c>
      <c r="J623" s="20">
        <f>TRUNC(G623*TRUNC(I623, 2), 2)</f>
        <v>1.81</v>
      </c>
    </row>
    <row r="624" spans="1:10" x14ac:dyDescent="0.2">
      <c r="A624" s="35" t="s">
        <v>983</v>
      </c>
      <c r="B624" s="34" t="s">
        <v>5</v>
      </c>
      <c r="C624" s="34" t="s">
        <v>5</v>
      </c>
      <c r="D624" s="34" t="s">
        <v>5</v>
      </c>
      <c r="E624" s="34" t="s">
        <v>984</v>
      </c>
      <c r="F624" s="33" t="s">
        <v>5</v>
      </c>
      <c r="G624" s="60"/>
      <c r="H624" s="32"/>
      <c r="I624" s="32"/>
      <c r="J624" s="31">
        <f>SUBTOTAL(109,J625:J643)</f>
        <v>111659.64000000001</v>
      </c>
    </row>
    <row r="625" spans="1:10" x14ac:dyDescent="0.2">
      <c r="A625" s="30" t="s">
        <v>985</v>
      </c>
      <c r="B625" s="29" t="s">
        <v>5</v>
      </c>
      <c r="C625" s="29" t="s">
        <v>5</v>
      </c>
      <c r="D625" s="29" t="s">
        <v>5</v>
      </c>
      <c r="E625" s="29" t="s">
        <v>89</v>
      </c>
      <c r="F625" s="28" t="s">
        <v>5</v>
      </c>
      <c r="G625" s="61"/>
      <c r="H625" s="27"/>
      <c r="I625" s="27"/>
      <c r="J625" s="26">
        <f>SUBTOTAL(109,J626:J628)</f>
        <v>5473.25</v>
      </c>
    </row>
    <row r="626" spans="1:10" ht="25.5" x14ac:dyDescent="0.2">
      <c r="A626" s="25" t="s">
        <v>986</v>
      </c>
      <c r="B626" s="24" t="s">
        <v>30</v>
      </c>
      <c r="C626" s="24" t="s">
        <v>31</v>
      </c>
      <c r="D626" s="24" t="s">
        <v>987</v>
      </c>
      <c r="E626" s="23" t="s">
        <v>988</v>
      </c>
      <c r="F626" s="22" t="s">
        <v>73</v>
      </c>
      <c r="G626" s="62">
        <v>1099.98</v>
      </c>
      <c r="H626" s="21">
        <f t="shared" si="36"/>
        <v>0.33</v>
      </c>
      <c r="I626" s="21">
        <v>0.4</v>
      </c>
      <c r="J626" s="20">
        <f>TRUNC(G626*TRUNC(I626, 2), 2)</f>
        <v>439.99</v>
      </c>
    </row>
    <row r="627" spans="1:10" x14ac:dyDescent="0.2">
      <c r="A627" s="25" t="s">
        <v>989</v>
      </c>
      <c r="B627" s="24" t="s">
        <v>30</v>
      </c>
      <c r="C627" s="24" t="s">
        <v>31</v>
      </c>
      <c r="D627" s="24" t="s">
        <v>990</v>
      </c>
      <c r="E627" s="23" t="s">
        <v>991</v>
      </c>
      <c r="F627" s="22" t="s">
        <v>73</v>
      </c>
      <c r="G627" s="62">
        <v>1099.98</v>
      </c>
      <c r="H627" s="21">
        <f t="shared" si="36"/>
        <v>3.05</v>
      </c>
      <c r="I627" s="21">
        <v>3.68</v>
      </c>
      <c r="J627" s="20">
        <f>TRUNC(G627*TRUNC(I627, 2), 2)</f>
        <v>4047.92</v>
      </c>
    </row>
    <row r="628" spans="1:10" ht="25.5" x14ac:dyDescent="0.2">
      <c r="A628" s="25" t="s">
        <v>1100</v>
      </c>
      <c r="B628" s="24" t="s">
        <v>30</v>
      </c>
      <c r="C628" s="24" t="s">
        <v>31</v>
      </c>
      <c r="D628" s="24" t="s">
        <v>1099</v>
      </c>
      <c r="E628" s="23" t="s">
        <v>1098</v>
      </c>
      <c r="F628" s="22" t="s">
        <v>97</v>
      </c>
      <c r="G628" s="62">
        <v>116.06</v>
      </c>
      <c r="H628" s="21">
        <f t="shared" si="36"/>
        <v>7.04</v>
      </c>
      <c r="I628" s="21">
        <v>8.49</v>
      </c>
      <c r="J628" s="20">
        <f>TRUNC(G628*TRUNC(I628, 2), 2)</f>
        <v>985.34</v>
      </c>
    </row>
    <row r="629" spans="1:10" x14ac:dyDescent="0.2">
      <c r="A629" s="30" t="s">
        <v>992</v>
      </c>
      <c r="B629" s="29" t="s">
        <v>5</v>
      </c>
      <c r="C629" s="29" t="s">
        <v>5</v>
      </c>
      <c r="D629" s="29" t="s">
        <v>5</v>
      </c>
      <c r="E629" s="29" t="s">
        <v>993</v>
      </c>
      <c r="F629" s="28" t="s">
        <v>5</v>
      </c>
      <c r="G629" s="61"/>
      <c r="H629" s="27"/>
      <c r="I629" s="27"/>
      <c r="J629" s="26">
        <f>SUBTOTAL(109,J630:J630)</f>
        <v>8731.7999999999993</v>
      </c>
    </row>
    <row r="630" spans="1:10" ht="25.5" x14ac:dyDescent="0.2">
      <c r="A630" s="25" t="s">
        <v>994</v>
      </c>
      <c r="B630" s="24" t="s">
        <v>30</v>
      </c>
      <c r="C630" s="24" t="s">
        <v>31</v>
      </c>
      <c r="D630" s="24" t="s">
        <v>44</v>
      </c>
      <c r="E630" s="23" t="s">
        <v>45</v>
      </c>
      <c r="F630" s="22" t="s">
        <v>34</v>
      </c>
      <c r="G630" s="62">
        <v>77</v>
      </c>
      <c r="H630" s="21">
        <f t="shared" si="36"/>
        <v>94.11</v>
      </c>
      <c r="I630" s="21">
        <v>113.4</v>
      </c>
      <c r="J630" s="20">
        <f>TRUNC(G630*TRUNC(I630, 2), 2)</f>
        <v>8731.7999999999993</v>
      </c>
    </row>
    <row r="631" spans="1:10" x14ac:dyDescent="0.2">
      <c r="A631" s="30" t="s">
        <v>995</v>
      </c>
      <c r="B631" s="29" t="s">
        <v>5</v>
      </c>
      <c r="C631" s="29" t="s">
        <v>5</v>
      </c>
      <c r="D631" s="29" t="s">
        <v>5</v>
      </c>
      <c r="E631" s="29" t="s">
        <v>996</v>
      </c>
      <c r="F631" s="28" t="s">
        <v>5</v>
      </c>
      <c r="G631" s="61"/>
      <c r="H631" s="27"/>
      <c r="I631" s="27"/>
      <c r="J631" s="26">
        <f>SUBTOTAL(109,J632:J632)</f>
        <v>3915.92</v>
      </c>
    </row>
    <row r="632" spans="1:10" ht="25.5" x14ac:dyDescent="0.2">
      <c r="A632" s="25" t="s">
        <v>997</v>
      </c>
      <c r="B632" s="24" t="s">
        <v>30</v>
      </c>
      <c r="C632" s="24" t="s">
        <v>31</v>
      </c>
      <c r="D632" s="24" t="s">
        <v>998</v>
      </c>
      <c r="E632" s="23" t="s">
        <v>999</v>
      </c>
      <c r="F632" s="22" t="s">
        <v>73</v>
      </c>
      <c r="G632" s="62">
        <v>1099.98</v>
      </c>
      <c r="H632" s="21">
        <f t="shared" si="36"/>
        <v>2.95</v>
      </c>
      <c r="I632" s="21">
        <v>3.56</v>
      </c>
      <c r="J632" s="20">
        <f>TRUNC(G632*TRUNC(I632, 2), 2)</f>
        <v>3915.92</v>
      </c>
    </row>
    <row r="633" spans="1:10" x14ac:dyDescent="0.2">
      <c r="A633" s="30" t="s">
        <v>1000</v>
      </c>
      <c r="B633" s="29" t="s">
        <v>5</v>
      </c>
      <c r="C633" s="29" t="s">
        <v>5</v>
      </c>
      <c r="D633" s="29" t="s">
        <v>5</v>
      </c>
      <c r="E633" s="29" t="s">
        <v>1001</v>
      </c>
      <c r="F633" s="28" t="s">
        <v>5</v>
      </c>
      <c r="G633" s="61"/>
      <c r="H633" s="27"/>
      <c r="I633" s="27"/>
      <c r="J633" s="26">
        <f>SUBTOTAL(109,J634:J636)</f>
        <v>58269.490000000005</v>
      </c>
    </row>
    <row r="634" spans="1:10" ht="25.5" x14ac:dyDescent="0.2">
      <c r="A634" s="25" t="s">
        <v>1002</v>
      </c>
      <c r="B634" s="24" t="s">
        <v>30</v>
      </c>
      <c r="C634" s="24" t="s">
        <v>31</v>
      </c>
      <c r="D634" s="24" t="s">
        <v>1003</v>
      </c>
      <c r="E634" s="23" t="s">
        <v>1004</v>
      </c>
      <c r="F634" s="22" t="s">
        <v>73</v>
      </c>
      <c r="G634" s="62">
        <v>123.94</v>
      </c>
      <c r="H634" s="21">
        <f t="shared" si="36"/>
        <v>30.68</v>
      </c>
      <c r="I634" s="21">
        <v>36.97</v>
      </c>
      <c r="J634" s="20">
        <f>TRUNC(G634*TRUNC(I634, 2), 2)</f>
        <v>4582.0600000000004</v>
      </c>
    </row>
    <row r="635" spans="1:10" ht="25.5" x14ac:dyDescent="0.2">
      <c r="A635" s="25" t="s">
        <v>1005</v>
      </c>
      <c r="B635" s="24" t="s">
        <v>30</v>
      </c>
      <c r="C635" s="24" t="s">
        <v>31</v>
      </c>
      <c r="D635" s="24" t="s">
        <v>1006</v>
      </c>
      <c r="E635" s="23" t="s">
        <v>1007</v>
      </c>
      <c r="F635" s="22" t="s">
        <v>73</v>
      </c>
      <c r="G635" s="62">
        <v>123.94</v>
      </c>
      <c r="H635" s="21">
        <f t="shared" si="36"/>
        <v>174.94</v>
      </c>
      <c r="I635" s="21">
        <v>210.79</v>
      </c>
      <c r="J635" s="20">
        <f>TRUNC(G635*TRUNC(I635, 2), 2)</f>
        <v>26125.31</v>
      </c>
    </row>
    <row r="636" spans="1:10" x14ac:dyDescent="0.2">
      <c r="A636" s="25" t="s">
        <v>1008</v>
      </c>
      <c r="B636" s="24" t="s">
        <v>30</v>
      </c>
      <c r="C636" s="24" t="s">
        <v>31</v>
      </c>
      <c r="D636" s="24" t="s">
        <v>492</v>
      </c>
      <c r="E636" s="23" t="s">
        <v>493</v>
      </c>
      <c r="F636" s="22" t="s">
        <v>73</v>
      </c>
      <c r="G636" s="62">
        <v>627.41</v>
      </c>
      <c r="H636" s="21">
        <f t="shared" si="36"/>
        <v>36.450000000000003</v>
      </c>
      <c r="I636" s="21">
        <v>43.93</v>
      </c>
      <c r="J636" s="20">
        <f>TRUNC(G636*TRUNC(I636, 2), 2)</f>
        <v>27562.12</v>
      </c>
    </row>
    <row r="637" spans="1:10" x14ac:dyDescent="0.2">
      <c r="A637" s="30" t="s">
        <v>1009</v>
      </c>
      <c r="B637" s="29" t="s">
        <v>5</v>
      </c>
      <c r="C637" s="29" t="s">
        <v>5</v>
      </c>
      <c r="D637" s="29" t="s">
        <v>5</v>
      </c>
      <c r="E637" s="29" t="s">
        <v>931</v>
      </c>
      <c r="F637" s="28" t="s">
        <v>5</v>
      </c>
      <c r="G637" s="61"/>
      <c r="H637" s="27"/>
      <c r="I637" s="27"/>
      <c r="J637" s="26">
        <f>SUBTOTAL(109,J638:J643)</f>
        <v>35269.18</v>
      </c>
    </row>
    <row r="638" spans="1:10" ht="25.5" x14ac:dyDescent="0.2">
      <c r="A638" s="25" t="s">
        <v>1010</v>
      </c>
      <c r="B638" s="24" t="s">
        <v>30</v>
      </c>
      <c r="C638" s="24" t="s">
        <v>31</v>
      </c>
      <c r="D638" s="24" t="s">
        <v>1011</v>
      </c>
      <c r="E638" s="23" t="s">
        <v>1012</v>
      </c>
      <c r="F638" s="22" t="s">
        <v>108</v>
      </c>
      <c r="G638" s="62">
        <v>32</v>
      </c>
      <c r="H638" s="21">
        <f t="shared" si="36"/>
        <v>252.14</v>
      </c>
      <c r="I638" s="21">
        <v>303.81</v>
      </c>
      <c r="J638" s="20">
        <f t="shared" ref="J638:J643" si="38">TRUNC(G638*TRUNC(I638, 2), 2)</f>
        <v>9721.92</v>
      </c>
    </row>
    <row r="639" spans="1:10" ht="25.5" x14ac:dyDescent="0.2">
      <c r="A639" s="25" t="s">
        <v>1013</v>
      </c>
      <c r="B639" s="24" t="s">
        <v>30</v>
      </c>
      <c r="C639" s="24" t="s">
        <v>31</v>
      </c>
      <c r="D639" s="24" t="s">
        <v>967</v>
      </c>
      <c r="E639" s="23" t="s">
        <v>968</v>
      </c>
      <c r="F639" s="22" t="s">
        <v>73</v>
      </c>
      <c r="G639" s="62">
        <v>348.63</v>
      </c>
      <c r="H639" s="21">
        <f t="shared" si="36"/>
        <v>21.89</v>
      </c>
      <c r="I639" s="21">
        <v>26.38</v>
      </c>
      <c r="J639" s="20">
        <f t="shared" si="38"/>
        <v>9196.85</v>
      </c>
    </row>
    <row r="640" spans="1:10" ht="38.25" x14ac:dyDescent="0.2">
      <c r="A640" s="25" t="s">
        <v>1014</v>
      </c>
      <c r="B640" s="24" t="s">
        <v>30</v>
      </c>
      <c r="C640" s="24" t="s">
        <v>31</v>
      </c>
      <c r="D640" s="24" t="s">
        <v>1015</v>
      </c>
      <c r="E640" s="23" t="s">
        <v>1016</v>
      </c>
      <c r="F640" s="22" t="s">
        <v>104</v>
      </c>
      <c r="G640" s="62">
        <v>32</v>
      </c>
      <c r="H640" s="21">
        <f t="shared" si="36"/>
        <v>43.79</v>
      </c>
      <c r="I640" s="21">
        <v>52.77</v>
      </c>
      <c r="J640" s="20">
        <f t="shared" si="38"/>
        <v>1688.64</v>
      </c>
    </row>
    <row r="641" spans="1:10" ht="25.5" x14ac:dyDescent="0.2">
      <c r="A641" s="25" t="s">
        <v>1017</v>
      </c>
      <c r="B641" s="24" t="s">
        <v>1018</v>
      </c>
      <c r="C641" s="24" t="s">
        <v>123</v>
      </c>
      <c r="D641" s="24" t="s">
        <v>1019</v>
      </c>
      <c r="E641" s="23" t="s">
        <v>1020</v>
      </c>
      <c r="F641" s="22" t="s">
        <v>104</v>
      </c>
      <c r="G641" s="62">
        <v>32</v>
      </c>
      <c r="H641" s="21">
        <f t="shared" si="36"/>
        <v>63.78</v>
      </c>
      <c r="I641" s="21">
        <v>76.86</v>
      </c>
      <c r="J641" s="20">
        <f t="shared" si="38"/>
        <v>2459.52</v>
      </c>
    </row>
    <row r="642" spans="1:10" x14ac:dyDescent="0.2">
      <c r="A642" s="25" t="s">
        <v>1021</v>
      </c>
      <c r="B642" s="24" t="s">
        <v>30</v>
      </c>
      <c r="C642" s="24" t="s">
        <v>31</v>
      </c>
      <c r="D642" s="24" t="s">
        <v>933</v>
      </c>
      <c r="E642" s="23" t="s">
        <v>934</v>
      </c>
      <c r="F642" s="22" t="s">
        <v>73</v>
      </c>
      <c r="G642" s="62">
        <v>1099.98</v>
      </c>
      <c r="H642" s="21">
        <f t="shared" si="36"/>
        <v>4.18</v>
      </c>
      <c r="I642" s="21">
        <v>5.04</v>
      </c>
      <c r="J642" s="20">
        <f t="shared" si="38"/>
        <v>5543.89</v>
      </c>
    </row>
    <row r="643" spans="1:10" ht="64.5" thickBot="1" x14ac:dyDescent="0.25">
      <c r="A643" s="25" t="s">
        <v>1022</v>
      </c>
      <c r="B643" s="24" t="s">
        <v>30</v>
      </c>
      <c r="C643" s="24" t="s">
        <v>31</v>
      </c>
      <c r="D643" s="24" t="s">
        <v>1023</v>
      </c>
      <c r="E643" s="23" t="s">
        <v>1024</v>
      </c>
      <c r="F643" s="22" t="s">
        <v>97</v>
      </c>
      <c r="G643" s="62">
        <v>116.06</v>
      </c>
      <c r="H643" s="21">
        <f t="shared" si="36"/>
        <v>47.61</v>
      </c>
      <c r="I643" s="21">
        <v>57.37</v>
      </c>
      <c r="J643" s="20">
        <f t="shared" si="38"/>
        <v>6658.36</v>
      </c>
    </row>
    <row r="644" spans="1:10" x14ac:dyDescent="0.2">
      <c r="A644" s="35" t="s">
        <v>1025</v>
      </c>
      <c r="B644" s="34" t="s">
        <v>5</v>
      </c>
      <c r="C644" s="34" t="s">
        <v>5</v>
      </c>
      <c r="D644" s="34" t="s">
        <v>5</v>
      </c>
      <c r="E644" s="34" t="s">
        <v>1026</v>
      </c>
      <c r="F644" s="33" t="s">
        <v>5</v>
      </c>
      <c r="G644" s="60"/>
      <c r="H644" s="32"/>
      <c r="I644" s="32"/>
      <c r="J644" s="31">
        <f>SUBTOTAL(109,J645:J672)</f>
        <v>88486.540000000008</v>
      </c>
    </row>
    <row r="645" spans="1:10" x14ac:dyDescent="0.2">
      <c r="A645" s="30" t="s">
        <v>1027</v>
      </c>
      <c r="B645" s="29" t="s">
        <v>5</v>
      </c>
      <c r="C645" s="29" t="s">
        <v>5</v>
      </c>
      <c r="D645" s="29" t="s">
        <v>5</v>
      </c>
      <c r="E645" s="29" t="s">
        <v>1028</v>
      </c>
      <c r="F645" s="28" t="s">
        <v>5</v>
      </c>
      <c r="G645" s="61"/>
      <c r="H645" s="27"/>
      <c r="I645" s="27"/>
      <c r="J645" s="26">
        <f>SUBTOTAL(109,J646:J652)</f>
        <v>22855.33</v>
      </c>
    </row>
    <row r="646" spans="1:10" x14ac:dyDescent="0.2">
      <c r="A646" s="25" t="s">
        <v>1029</v>
      </c>
      <c r="B646" s="24" t="s">
        <v>30</v>
      </c>
      <c r="C646" s="24" t="s">
        <v>31</v>
      </c>
      <c r="D646" s="24" t="s">
        <v>68</v>
      </c>
      <c r="E646" s="23" t="s">
        <v>69</v>
      </c>
      <c r="F646" s="22" t="s">
        <v>51</v>
      </c>
      <c r="G646" s="62">
        <v>440</v>
      </c>
      <c r="H646" s="21">
        <f t="shared" si="36"/>
        <v>19.440000000000001</v>
      </c>
      <c r="I646" s="21">
        <v>23.43</v>
      </c>
      <c r="J646" s="20">
        <f t="shared" ref="J646:J652" si="39">TRUNC(G646*TRUNC(I646, 2), 2)</f>
        <v>10309.200000000001</v>
      </c>
    </row>
    <row r="647" spans="1:10" x14ac:dyDescent="0.2">
      <c r="A647" s="25" t="s">
        <v>1030</v>
      </c>
      <c r="B647" s="24" t="s">
        <v>30</v>
      </c>
      <c r="C647" s="24" t="s">
        <v>31</v>
      </c>
      <c r="D647" s="24" t="s">
        <v>1031</v>
      </c>
      <c r="E647" s="23" t="s">
        <v>1032</v>
      </c>
      <c r="F647" s="22" t="s">
        <v>51</v>
      </c>
      <c r="G647" s="62">
        <v>220</v>
      </c>
      <c r="H647" s="21">
        <f t="shared" si="36"/>
        <v>12.25</v>
      </c>
      <c r="I647" s="21">
        <v>14.77</v>
      </c>
      <c r="J647" s="20">
        <f t="shared" si="39"/>
        <v>3249.4</v>
      </c>
    </row>
    <row r="648" spans="1:10" x14ac:dyDescent="0.2">
      <c r="A648" s="25" t="s">
        <v>1033</v>
      </c>
      <c r="B648" s="24" t="s">
        <v>30</v>
      </c>
      <c r="C648" s="24" t="s">
        <v>31</v>
      </c>
      <c r="D648" s="24" t="s">
        <v>78</v>
      </c>
      <c r="E648" s="23" t="s">
        <v>79</v>
      </c>
      <c r="F648" s="22" t="s">
        <v>80</v>
      </c>
      <c r="G648" s="62">
        <v>82</v>
      </c>
      <c r="H648" s="21">
        <f t="shared" si="36"/>
        <v>3.37</v>
      </c>
      <c r="I648" s="21">
        <v>4.07</v>
      </c>
      <c r="J648" s="20">
        <f t="shared" si="39"/>
        <v>333.74</v>
      </c>
    </row>
    <row r="649" spans="1:10" x14ac:dyDescent="0.2">
      <c r="A649" s="25" t="s">
        <v>1034</v>
      </c>
      <c r="B649" s="24" t="s">
        <v>30</v>
      </c>
      <c r="C649" s="24" t="s">
        <v>31</v>
      </c>
      <c r="D649" s="24" t="s">
        <v>82</v>
      </c>
      <c r="E649" s="23" t="s">
        <v>83</v>
      </c>
      <c r="F649" s="22" t="s">
        <v>80</v>
      </c>
      <c r="G649" s="62">
        <v>82</v>
      </c>
      <c r="H649" s="21">
        <f t="shared" si="36"/>
        <v>22.49</v>
      </c>
      <c r="I649" s="21">
        <v>27.11</v>
      </c>
      <c r="J649" s="20">
        <f t="shared" si="39"/>
        <v>2223.02</v>
      </c>
    </row>
    <row r="650" spans="1:10" x14ac:dyDescent="0.2">
      <c r="A650" s="25" t="s">
        <v>1035</v>
      </c>
      <c r="B650" s="24" t="s">
        <v>30</v>
      </c>
      <c r="C650" s="24" t="s">
        <v>31</v>
      </c>
      <c r="D650" s="24" t="s">
        <v>32</v>
      </c>
      <c r="E650" s="23" t="s">
        <v>33</v>
      </c>
      <c r="F650" s="22" t="s">
        <v>34</v>
      </c>
      <c r="G650" s="62">
        <v>10</v>
      </c>
      <c r="H650" s="21">
        <f t="shared" si="36"/>
        <v>11.72</v>
      </c>
      <c r="I650" s="21">
        <v>14.13</v>
      </c>
      <c r="J650" s="20">
        <f t="shared" si="39"/>
        <v>141.30000000000001</v>
      </c>
    </row>
    <row r="651" spans="1:10" x14ac:dyDescent="0.2">
      <c r="A651" s="25" t="s">
        <v>1036</v>
      </c>
      <c r="B651" s="24" t="s">
        <v>30</v>
      </c>
      <c r="C651" s="24" t="s">
        <v>31</v>
      </c>
      <c r="D651" s="24" t="s">
        <v>36</v>
      </c>
      <c r="E651" s="23" t="s">
        <v>37</v>
      </c>
      <c r="F651" s="22" t="s">
        <v>38</v>
      </c>
      <c r="G651" s="62">
        <v>50</v>
      </c>
      <c r="H651" s="21">
        <f t="shared" si="36"/>
        <v>0.91</v>
      </c>
      <c r="I651" s="21">
        <v>1.1000000000000001</v>
      </c>
      <c r="J651" s="20">
        <f t="shared" si="39"/>
        <v>55</v>
      </c>
    </row>
    <row r="652" spans="1:10" x14ac:dyDescent="0.2">
      <c r="A652" s="25" t="s">
        <v>1037</v>
      </c>
      <c r="B652" s="24" t="s">
        <v>30</v>
      </c>
      <c r="C652" s="24" t="s">
        <v>31</v>
      </c>
      <c r="D652" s="24" t="s">
        <v>1038</v>
      </c>
      <c r="E652" s="23" t="s">
        <v>1039</v>
      </c>
      <c r="F652" s="22" t="s">
        <v>73</v>
      </c>
      <c r="G652" s="62">
        <v>2159.63</v>
      </c>
      <c r="H652" s="21">
        <f t="shared" si="36"/>
        <v>2.5099999999999998</v>
      </c>
      <c r="I652" s="21">
        <v>3.03</v>
      </c>
      <c r="J652" s="20">
        <f t="shared" si="39"/>
        <v>6543.67</v>
      </c>
    </row>
    <row r="653" spans="1:10" x14ac:dyDescent="0.2">
      <c r="A653" s="30" t="s">
        <v>1040</v>
      </c>
      <c r="B653" s="29" t="s">
        <v>5</v>
      </c>
      <c r="C653" s="29" t="s">
        <v>5</v>
      </c>
      <c r="D653" s="29" t="s">
        <v>5</v>
      </c>
      <c r="E653" s="29" t="s">
        <v>1041</v>
      </c>
      <c r="F653" s="28" t="s">
        <v>5</v>
      </c>
      <c r="G653" s="61"/>
      <c r="H653" s="27"/>
      <c r="I653" s="27"/>
      <c r="J653" s="26">
        <f>SUBTOTAL(109,J654:J660)</f>
        <v>22855.33</v>
      </c>
    </row>
    <row r="654" spans="1:10" x14ac:dyDescent="0.2">
      <c r="A654" s="25" t="s">
        <v>1042</v>
      </c>
      <c r="B654" s="24" t="s">
        <v>30</v>
      </c>
      <c r="C654" s="24" t="s">
        <v>31</v>
      </c>
      <c r="D654" s="24" t="s">
        <v>68</v>
      </c>
      <c r="E654" s="23" t="s">
        <v>69</v>
      </c>
      <c r="F654" s="22" t="s">
        <v>51</v>
      </c>
      <c r="G654" s="62">
        <v>440</v>
      </c>
      <c r="H654" s="21">
        <f t="shared" si="36"/>
        <v>19.440000000000001</v>
      </c>
      <c r="I654" s="21">
        <v>23.43</v>
      </c>
      <c r="J654" s="20">
        <f t="shared" ref="J654:J660" si="40">TRUNC(G654*TRUNC(I654, 2), 2)</f>
        <v>10309.200000000001</v>
      </c>
    </row>
    <row r="655" spans="1:10" x14ac:dyDescent="0.2">
      <c r="A655" s="25" t="s">
        <v>1043</v>
      </c>
      <c r="B655" s="24" t="s">
        <v>30</v>
      </c>
      <c r="C655" s="24" t="s">
        <v>31</v>
      </c>
      <c r="D655" s="24" t="s">
        <v>1031</v>
      </c>
      <c r="E655" s="23" t="s">
        <v>1032</v>
      </c>
      <c r="F655" s="22" t="s">
        <v>51</v>
      </c>
      <c r="G655" s="62">
        <v>220</v>
      </c>
      <c r="H655" s="21">
        <f t="shared" si="36"/>
        <v>12.25</v>
      </c>
      <c r="I655" s="21">
        <v>14.77</v>
      </c>
      <c r="J655" s="20">
        <f t="shared" si="40"/>
        <v>3249.4</v>
      </c>
    </row>
    <row r="656" spans="1:10" x14ac:dyDescent="0.2">
      <c r="A656" s="25" t="s">
        <v>1044</v>
      </c>
      <c r="B656" s="24" t="s">
        <v>30</v>
      </c>
      <c r="C656" s="24" t="s">
        <v>31</v>
      </c>
      <c r="D656" s="24" t="s">
        <v>78</v>
      </c>
      <c r="E656" s="23" t="s">
        <v>79</v>
      </c>
      <c r="F656" s="22" t="s">
        <v>80</v>
      </c>
      <c r="G656" s="62">
        <v>82</v>
      </c>
      <c r="H656" s="21">
        <f t="shared" si="36"/>
        <v>3.37</v>
      </c>
      <c r="I656" s="21">
        <v>4.07</v>
      </c>
      <c r="J656" s="20">
        <f t="shared" si="40"/>
        <v>333.74</v>
      </c>
    </row>
    <row r="657" spans="1:10" x14ac:dyDescent="0.2">
      <c r="A657" s="25" t="s">
        <v>1045</v>
      </c>
      <c r="B657" s="24" t="s">
        <v>30</v>
      </c>
      <c r="C657" s="24" t="s">
        <v>31</v>
      </c>
      <c r="D657" s="24" t="s">
        <v>82</v>
      </c>
      <c r="E657" s="23" t="s">
        <v>83</v>
      </c>
      <c r="F657" s="22" t="s">
        <v>80</v>
      </c>
      <c r="G657" s="62">
        <v>82</v>
      </c>
      <c r="H657" s="21">
        <f t="shared" si="36"/>
        <v>22.49</v>
      </c>
      <c r="I657" s="21">
        <v>27.11</v>
      </c>
      <c r="J657" s="20">
        <f t="shared" si="40"/>
        <v>2223.02</v>
      </c>
    </row>
    <row r="658" spans="1:10" x14ac:dyDescent="0.2">
      <c r="A658" s="25" t="s">
        <v>1046</v>
      </c>
      <c r="B658" s="24" t="s">
        <v>30</v>
      </c>
      <c r="C658" s="24" t="s">
        <v>31</v>
      </c>
      <c r="D658" s="24" t="s">
        <v>32</v>
      </c>
      <c r="E658" s="23" t="s">
        <v>33</v>
      </c>
      <c r="F658" s="22" t="s">
        <v>34</v>
      </c>
      <c r="G658" s="62">
        <v>10</v>
      </c>
      <c r="H658" s="21">
        <f t="shared" si="36"/>
        <v>11.72</v>
      </c>
      <c r="I658" s="21">
        <v>14.13</v>
      </c>
      <c r="J658" s="20">
        <f t="shared" si="40"/>
        <v>141.30000000000001</v>
      </c>
    </row>
    <row r="659" spans="1:10" x14ac:dyDescent="0.2">
      <c r="A659" s="25" t="s">
        <v>1047</v>
      </c>
      <c r="B659" s="24" t="s">
        <v>30</v>
      </c>
      <c r="C659" s="24" t="s">
        <v>31</v>
      </c>
      <c r="D659" s="24" t="s">
        <v>36</v>
      </c>
      <c r="E659" s="23" t="s">
        <v>37</v>
      </c>
      <c r="F659" s="22" t="s">
        <v>38</v>
      </c>
      <c r="G659" s="62">
        <v>50</v>
      </c>
      <c r="H659" s="21">
        <f t="shared" si="36"/>
        <v>0.91</v>
      </c>
      <c r="I659" s="21">
        <v>1.1000000000000001</v>
      </c>
      <c r="J659" s="20">
        <f t="shared" si="40"/>
        <v>55</v>
      </c>
    </row>
    <row r="660" spans="1:10" x14ac:dyDescent="0.2">
      <c r="A660" s="25" t="s">
        <v>1048</v>
      </c>
      <c r="B660" s="24" t="s">
        <v>30</v>
      </c>
      <c r="C660" s="24" t="s">
        <v>31</v>
      </c>
      <c r="D660" s="24" t="s">
        <v>1038</v>
      </c>
      <c r="E660" s="23" t="s">
        <v>1039</v>
      </c>
      <c r="F660" s="22" t="s">
        <v>73</v>
      </c>
      <c r="G660" s="62">
        <v>2159.63</v>
      </c>
      <c r="H660" s="21">
        <f t="shared" ref="H660:H672" si="41">TRUNC(I660/(1+$B$6),2)</f>
        <v>2.5099999999999998</v>
      </c>
      <c r="I660" s="21">
        <v>3.03</v>
      </c>
      <c r="J660" s="20">
        <f t="shared" si="40"/>
        <v>6543.67</v>
      </c>
    </row>
    <row r="661" spans="1:10" x14ac:dyDescent="0.2">
      <c r="A661" s="30" t="s">
        <v>1049</v>
      </c>
      <c r="B661" s="29" t="s">
        <v>5</v>
      </c>
      <c r="C661" s="29" t="s">
        <v>5</v>
      </c>
      <c r="D661" s="29" t="s">
        <v>5</v>
      </c>
      <c r="E661" s="29" t="s">
        <v>1050</v>
      </c>
      <c r="F661" s="28" t="s">
        <v>5</v>
      </c>
      <c r="G661" s="61"/>
      <c r="H661" s="27"/>
      <c r="I661" s="27"/>
      <c r="J661" s="26">
        <f>SUBTOTAL(109,J662:J668)</f>
        <v>22855.33</v>
      </c>
    </row>
    <row r="662" spans="1:10" x14ac:dyDescent="0.2">
      <c r="A662" s="25" t="s">
        <v>1051</v>
      </c>
      <c r="B662" s="24" t="s">
        <v>30</v>
      </c>
      <c r="C662" s="24" t="s">
        <v>31</v>
      </c>
      <c r="D662" s="24" t="s">
        <v>68</v>
      </c>
      <c r="E662" s="23" t="s">
        <v>69</v>
      </c>
      <c r="F662" s="22" t="s">
        <v>51</v>
      </c>
      <c r="G662" s="62">
        <v>440</v>
      </c>
      <c r="H662" s="21">
        <f t="shared" si="41"/>
        <v>19.440000000000001</v>
      </c>
      <c r="I662" s="21">
        <v>23.43</v>
      </c>
      <c r="J662" s="20">
        <f t="shared" ref="J662:J668" si="42">TRUNC(G662*TRUNC(I662, 2), 2)</f>
        <v>10309.200000000001</v>
      </c>
    </row>
    <row r="663" spans="1:10" x14ac:dyDescent="0.2">
      <c r="A663" s="25" t="s">
        <v>1052</v>
      </c>
      <c r="B663" s="24" t="s">
        <v>30</v>
      </c>
      <c r="C663" s="24" t="s">
        <v>31</v>
      </c>
      <c r="D663" s="24" t="s">
        <v>1031</v>
      </c>
      <c r="E663" s="23" t="s">
        <v>1032</v>
      </c>
      <c r="F663" s="22" t="s">
        <v>51</v>
      </c>
      <c r="G663" s="62">
        <v>220</v>
      </c>
      <c r="H663" s="21">
        <f t="shared" si="41"/>
        <v>12.25</v>
      </c>
      <c r="I663" s="21">
        <v>14.77</v>
      </c>
      <c r="J663" s="20">
        <f t="shared" si="42"/>
        <v>3249.4</v>
      </c>
    </row>
    <row r="664" spans="1:10" x14ac:dyDescent="0.2">
      <c r="A664" s="25" t="s">
        <v>1053</v>
      </c>
      <c r="B664" s="24" t="s">
        <v>30</v>
      </c>
      <c r="C664" s="24" t="s">
        <v>31</v>
      </c>
      <c r="D664" s="24" t="s">
        <v>78</v>
      </c>
      <c r="E664" s="23" t="s">
        <v>79</v>
      </c>
      <c r="F664" s="22" t="s">
        <v>80</v>
      </c>
      <c r="G664" s="62">
        <v>82</v>
      </c>
      <c r="H664" s="21">
        <f t="shared" si="41"/>
        <v>3.37</v>
      </c>
      <c r="I664" s="21">
        <v>4.07</v>
      </c>
      <c r="J664" s="20">
        <f t="shared" si="42"/>
        <v>333.74</v>
      </c>
    </row>
    <row r="665" spans="1:10" x14ac:dyDescent="0.2">
      <c r="A665" s="25" t="s">
        <v>1054</v>
      </c>
      <c r="B665" s="24" t="s">
        <v>30</v>
      </c>
      <c r="C665" s="24" t="s">
        <v>31</v>
      </c>
      <c r="D665" s="24" t="s">
        <v>82</v>
      </c>
      <c r="E665" s="23" t="s">
        <v>83</v>
      </c>
      <c r="F665" s="22" t="s">
        <v>80</v>
      </c>
      <c r="G665" s="62">
        <v>82</v>
      </c>
      <c r="H665" s="21">
        <f t="shared" si="41"/>
        <v>22.49</v>
      </c>
      <c r="I665" s="21">
        <v>27.11</v>
      </c>
      <c r="J665" s="20">
        <f t="shared" si="42"/>
        <v>2223.02</v>
      </c>
    </row>
    <row r="666" spans="1:10" x14ac:dyDescent="0.2">
      <c r="A666" s="25" t="s">
        <v>1055</v>
      </c>
      <c r="B666" s="24" t="s">
        <v>30</v>
      </c>
      <c r="C666" s="24" t="s">
        <v>31</v>
      </c>
      <c r="D666" s="24" t="s">
        <v>32</v>
      </c>
      <c r="E666" s="23" t="s">
        <v>33</v>
      </c>
      <c r="F666" s="22" t="s">
        <v>34</v>
      </c>
      <c r="G666" s="62">
        <v>10</v>
      </c>
      <c r="H666" s="21">
        <f t="shared" si="41"/>
        <v>11.72</v>
      </c>
      <c r="I666" s="21">
        <v>14.13</v>
      </c>
      <c r="J666" s="20">
        <f t="shared" si="42"/>
        <v>141.30000000000001</v>
      </c>
    </row>
    <row r="667" spans="1:10" x14ac:dyDescent="0.2">
      <c r="A667" s="25" t="s">
        <v>1056</v>
      </c>
      <c r="B667" s="24" t="s">
        <v>30</v>
      </c>
      <c r="C667" s="24" t="s">
        <v>31</v>
      </c>
      <c r="D667" s="24" t="s">
        <v>36</v>
      </c>
      <c r="E667" s="23" t="s">
        <v>37</v>
      </c>
      <c r="F667" s="22" t="s">
        <v>38</v>
      </c>
      <c r="G667" s="62">
        <v>50</v>
      </c>
      <c r="H667" s="21">
        <f t="shared" si="41"/>
        <v>0.91</v>
      </c>
      <c r="I667" s="21">
        <v>1.1000000000000001</v>
      </c>
      <c r="J667" s="20">
        <f t="shared" si="42"/>
        <v>55</v>
      </c>
    </row>
    <row r="668" spans="1:10" x14ac:dyDescent="0.2">
      <c r="A668" s="25" t="s">
        <v>1057</v>
      </c>
      <c r="B668" s="24" t="s">
        <v>30</v>
      </c>
      <c r="C668" s="24" t="s">
        <v>31</v>
      </c>
      <c r="D668" s="24" t="s">
        <v>1038</v>
      </c>
      <c r="E668" s="23" t="s">
        <v>1039</v>
      </c>
      <c r="F668" s="22" t="s">
        <v>73</v>
      </c>
      <c r="G668" s="62">
        <v>2159.63</v>
      </c>
      <c r="H668" s="21">
        <f t="shared" si="41"/>
        <v>2.5099999999999998</v>
      </c>
      <c r="I668" s="21">
        <v>3.03</v>
      </c>
      <c r="J668" s="20">
        <f t="shared" si="42"/>
        <v>6543.67</v>
      </c>
    </row>
    <row r="669" spans="1:10" x14ac:dyDescent="0.2">
      <c r="A669" s="30" t="s">
        <v>1058</v>
      </c>
      <c r="B669" s="29" t="s">
        <v>5</v>
      </c>
      <c r="C669" s="29" t="s">
        <v>5</v>
      </c>
      <c r="D669" s="29" t="s">
        <v>5</v>
      </c>
      <c r="E669" s="29" t="s">
        <v>1059</v>
      </c>
      <c r="F669" s="28" t="s">
        <v>5</v>
      </c>
      <c r="G669" s="61"/>
      <c r="H669" s="27"/>
      <c r="I669" s="27"/>
      <c r="J669" s="26">
        <f>SUBTOTAL(109,J670:J672)</f>
        <v>19920.55</v>
      </c>
    </row>
    <row r="670" spans="1:10" x14ac:dyDescent="0.2">
      <c r="A670" s="25" t="s">
        <v>1060</v>
      </c>
      <c r="B670" s="24" t="s">
        <v>30</v>
      </c>
      <c r="C670" s="24" t="s">
        <v>31</v>
      </c>
      <c r="D670" s="24" t="s">
        <v>990</v>
      </c>
      <c r="E670" s="23" t="s">
        <v>991</v>
      </c>
      <c r="F670" s="22" t="s">
        <v>73</v>
      </c>
      <c r="G670" s="62">
        <v>1913.25</v>
      </c>
      <c r="H670" s="21">
        <f t="shared" si="41"/>
        <v>3.05</v>
      </c>
      <c r="I670" s="21">
        <v>3.68</v>
      </c>
      <c r="J670" s="20">
        <f>TRUNC(G670*TRUNC(I670, 2), 2)</f>
        <v>7040.76</v>
      </c>
    </row>
    <row r="671" spans="1:10" x14ac:dyDescent="0.2">
      <c r="A671" s="25" t="s">
        <v>1061</v>
      </c>
      <c r="B671" s="24" t="s">
        <v>30</v>
      </c>
      <c r="C671" s="24" t="s">
        <v>31</v>
      </c>
      <c r="D671" s="24" t="s">
        <v>1062</v>
      </c>
      <c r="E671" s="23" t="s">
        <v>1063</v>
      </c>
      <c r="F671" s="22" t="s">
        <v>73</v>
      </c>
      <c r="G671" s="62">
        <v>2159.63</v>
      </c>
      <c r="H671" s="21">
        <f t="shared" si="41"/>
        <v>1.99</v>
      </c>
      <c r="I671" s="21">
        <v>2.4</v>
      </c>
      <c r="J671" s="20">
        <f>TRUNC(G671*TRUNC(I671, 2), 2)</f>
        <v>5183.1099999999997</v>
      </c>
    </row>
    <row r="672" spans="1:10" x14ac:dyDescent="0.2">
      <c r="A672" s="25" t="s">
        <v>1064</v>
      </c>
      <c r="B672" s="24" t="s">
        <v>30</v>
      </c>
      <c r="C672" s="24" t="s">
        <v>31</v>
      </c>
      <c r="D672" s="24" t="s">
        <v>933</v>
      </c>
      <c r="E672" s="23" t="s">
        <v>934</v>
      </c>
      <c r="F672" s="22" t="s">
        <v>73</v>
      </c>
      <c r="G672" s="62">
        <v>1527.12</v>
      </c>
      <c r="H672" s="21">
        <f t="shared" si="41"/>
        <v>4.18</v>
      </c>
      <c r="I672" s="21">
        <v>5.04</v>
      </c>
      <c r="J672" s="20">
        <f>TRUNC(G672*TRUNC(I672, 2), 2)</f>
        <v>7696.68</v>
      </c>
    </row>
  </sheetData>
  <mergeCells count="16">
    <mergeCell ref="H12:H13"/>
    <mergeCell ref="B8:E8"/>
    <mergeCell ref="B9:E9"/>
    <mergeCell ref="A1:J1"/>
    <mergeCell ref="A11:J11"/>
    <mergeCell ref="A12:A13"/>
    <mergeCell ref="D12:D13"/>
    <mergeCell ref="C12:C13"/>
    <mergeCell ref="B12:B13"/>
    <mergeCell ref="E12:E13"/>
    <mergeCell ref="I12:J12"/>
    <mergeCell ref="G12:G13"/>
    <mergeCell ref="B2:E2"/>
    <mergeCell ref="B3:E3"/>
    <mergeCell ref="F12:F13"/>
    <mergeCell ref="B4:E4"/>
  </mergeCells>
  <pageMargins left="0.78749999999999998" right="0.78749999999999998" top="1.05277777777778" bottom="1.05277777777778" header="0.78749999999999998" footer="0.78749999999999998"/>
  <pageSetup paperSize="9" scale="53" orientation="landscape" useFirstPageNumber="1" horizontalDpi="300" verticalDpi="300"/>
  <headerFooter>
    <oddHeader>&amp;C&amp;"Times New Roman,Normal"&amp;12&amp;A</oddHeader>
    <oddFooter>&amp;C&amp;"Times New Roman,Normal"&amp;12Página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A7F7B-91F7-4AD9-8812-DFC85ADCE5C5}">
  <sheetPr>
    <pageSetUpPr fitToPage="1"/>
  </sheetPr>
  <dimension ref="A1:J672"/>
  <sheetViews>
    <sheetView showGridLines="0" zoomScaleNormal="100" zoomScalePageLayoutView="55" workbookViewId="0">
      <selection activeCell="H14" sqref="H14:J672"/>
    </sheetView>
  </sheetViews>
  <sheetFormatPr defaultColWidth="11.5703125" defaultRowHeight="12.75" x14ac:dyDescent="0.2"/>
  <cols>
    <col min="1" max="1" width="14.5703125" style="17" customWidth="1"/>
    <col min="2" max="2" width="11.7109375" style="19" bestFit="1" customWidth="1"/>
    <col min="3" max="3" width="15.42578125" style="19" customWidth="1"/>
    <col min="4" max="4" width="15.28515625" style="19" bestFit="1" customWidth="1"/>
    <col min="5" max="5" width="72.42578125" style="17" customWidth="1"/>
    <col min="6" max="6" width="8.140625" style="19" customWidth="1"/>
    <col min="7" max="7" width="11.7109375" style="64" customWidth="1"/>
    <col min="8" max="8" width="11.7109375" style="18" customWidth="1"/>
    <col min="9" max="9" width="11.7109375" style="17" customWidth="1"/>
    <col min="10" max="10" width="16" style="17" customWidth="1"/>
    <col min="11" max="16384" width="11.5703125" style="17"/>
  </cols>
  <sheetData>
    <row r="1" spans="1:10" ht="18.75" thickBot="1" x14ac:dyDescent="0.25">
      <c r="A1" s="118" t="s">
        <v>0</v>
      </c>
      <c r="B1" s="119"/>
      <c r="C1" s="119"/>
      <c r="D1" s="119"/>
      <c r="E1" s="119"/>
      <c r="F1" s="119"/>
      <c r="G1" s="119"/>
      <c r="H1" s="119"/>
      <c r="I1" s="119"/>
      <c r="J1" s="120"/>
    </row>
    <row r="2" spans="1:10" x14ac:dyDescent="0.2">
      <c r="A2" s="54" t="s">
        <v>1</v>
      </c>
      <c r="B2" s="107" t="s">
        <v>2</v>
      </c>
      <c r="C2" s="108"/>
      <c r="D2" s="108"/>
      <c r="E2" s="108"/>
      <c r="F2" s="76"/>
      <c r="G2" s="58"/>
      <c r="H2" s="53"/>
      <c r="I2" s="43"/>
      <c r="J2" s="43"/>
    </row>
    <row r="3" spans="1:10" x14ac:dyDescent="0.2">
      <c r="A3" s="49" t="s">
        <v>3</v>
      </c>
      <c r="B3" s="109" t="s">
        <v>1386</v>
      </c>
      <c r="C3" s="110"/>
      <c r="D3" s="110"/>
      <c r="E3" s="110"/>
      <c r="F3" s="76"/>
      <c r="G3" s="58"/>
      <c r="H3" s="48"/>
      <c r="I3" s="43"/>
      <c r="J3" s="43"/>
    </row>
    <row r="4" spans="1:10" x14ac:dyDescent="0.2">
      <c r="A4" s="49" t="s">
        <v>4</v>
      </c>
      <c r="B4" s="113" t="s">
        <v>1387</v>
      </c>
      <c r="C4" s="114"/>
      <c r="D4" s="114"/>
      <c r="E4" s="114"/>
      <c r="F4" s="76"/>
      <c r="G4" s="59"/>
      <c r="H4" s="44"/>
      <c r="I4" s="43"/>
      <c r="J4" s="43"/>
    </row>
    <row r="5" spans="1:10" x14ac:dyDescent="0.2">
      <c r="A5" s="50" t="s">
        <v>6</v>
      </c>
      <c r="B5" s="103" t="s">
        <v>7</v>
      </c>
      <c r="C5" s="51"/>
      <c r="D5" s="51"/>
      <c r="E5" s="51"/>
      <c r="F5" s="76"/>
      <c r="G5" s="59"/>
      <c r="H5" s="44"/>
      <c r="I5" s="43"/>
      <c r="J5" s="43"/>
    </row>
    <row r="6" spans="1:10" x14ac:dyDescent="0.2">
      <c r="A6" s="50" t="s">
        <v>8</v>
      </c>
      <c r="B6" s="55">
        <v>0.25240000000000001</v>
      </c>
      <c r="C6" s="7"/>
      <c r="D6" s="5"/>
      <c r="E6" s="7"/>
      <c r="F6" s="76"/>
      <c r="G6" s="59"/>
      <c r="H6" s="44"/>
      <c r="I6" s="43"/>
      <c r="J6" s="43"/>
    </row>
    <row r="7" spans="1:10" x14ac:dyDescent="0.2">
      <c r="A7" s="52" t="s">
        <v>9</v>
      </c>
      <c r="B7" s="57">
        <v>45849</v>
      </c>
      <c r="C7" s="7"/>
      <c r="D7" s="9" t="s">
        <v>10</v>
      </c>
      <c r="E7" s="56">
        <f>J16/28</f>
        <v>104330.48785714293</v>
      </c>
      <c r="F7" s="76"/>
      <c r="G7" s="59"/>
      <c r="H7" s="44"/>
      <c r="I7" s="43"/>
      <c r="J7" s="43"/>
    </row>
    <row r="8" spans="1:10" x14ac:dyDescent="0.2">
      <c r="A8" s="50" t="s">
        <v>11</v>
      </c>
      <c r="B8" s="109"/>
      <c r="C8" s="110"/>
      <c r="D8" s="110"/>
      <c r="E8" s="110"/>
      <c r="F8" s="76"/>
      <c r="G8" s="59"/>
      <c r="H8" s="44"/>
      <c r="I8" s="43"/>
      <c r="J8" s="43"/>
    </row>
    <row r="9" spans="1:10" x14ac:dyDescent="0.2">
      <c r="A9" s="49" t="s">
        <v>12</v>
      </c>
      <c r="B9" s="117" t="s">
        <v>1388</v>
      </c>
      <c r="C9" s="110"/>
      <c r="D9" s="110"/>
      <c r="E9" s="110"/>
      <c r="F9" s="76"/>
      <c r="G9" s="58"/>
      <c r="H9" s="48"/>
      <c r="I9" s="43"/>
      <c r="J9" s="43"/>
    </row>
    <row r="10" spans="1:10" ht="13.5" thickBot="1" x14ac:dyDescent="0.25">
      <c r="A10" s="47"/>
      <c r="B10" s="46"/>
      <c r="C10" s="46"/>
      <c r="D10" s="46"/>
      <c r="E10" s="46"/>
      <c r="F10" s="76"/>
      <c r="G10" s="59"/>
      <c r="H10" s="44"/>
      <c r="I10" s="43"/>
      <c r="J10" s="43"/>
    </row>
    <row r="11" spans="1:10" ht="18.75" thickBot="1" x14ac:dyDescent="0.25">
      <c r="A11" s="118" t="s">
        <v>13</v>
      </c>
      <c r="B11" s="119"/>
      <c r="C11" s="119"/>
      <c r="D11" s="119"/>
      <c r="E11" s="119"/>
      <c r="F11" s="119"/>
      <c r="G11" s="119"/>
      <c r="H11" s="119"/>
      <c r="I11" s="119"/>
      <c r="J11" s="120"/>
    </row>
    <row r="12" spans="1:10" x14ac:dyDescent="0.2">
      <c r="A12" s="121" t="s">
        <v>14</v>
      </c>
      <c r="B12" s="111" t="s">
        <v>15</v>
      </c>
      <c r="C12" s="123" t="s">
        <v>16</v>
      </c>
      <c r="D12" s="111" t="s">
        <v>17</v>
      </c>
      <c r="E12" s="111" t="s">
        <v>4</v>
      </c>
      <c r="F12" s="111" t="s">
        <v>18</v>
      </c>
      <c r="G12" s="105" t="s">
        <v>19</v>
      </c>
      <c r="H12" s="115" t="s">
        <v>20</v>
      </c>
      <c r="I12" s="111" t="s">
        <v>21</v>
      </c>
      <c r="J12" s="125"/>
    </row>
    <row r="13" spans="1:10" ht="13.5" thickBot="1" x14ac:dyDescent="0.25">
      <c r="A13" s="122"/>
      <c r="B13" s="112"/>
      <c r="C13" s="124"/>
      <c r="D13" s="112"/>
      <c r="E13" s="112"/>
      <c r="F13" s="112"/>
      <c r="G13" s="106"/>
      <c r="H13" s="116"/>
      <c r="I13" s="42" t="s">
        <v>22</v>
      </c>
      <c r="J13" s="77" t="s">
        <v>23</v>
      </c>
    </row>
    <row r="14" spans="1:10" ht="13.5" thickBot="1" x14ac:dyDescent="0.25">
      <c r="A14" s="35" t="s">
        <v>1065</v>
      </c>
      <c r="B14" s="34" t="s">
        <v>5</v>
      </c>
      <c r="C14" s="34" t="s">
        <v>5</v>
      </c>
      <c r="D14" s="34" t="s">
        <v>5</v>
      </c>
      <c r="E14" s="34" t="s">
        <v>1067</v>
      </c>
      <c r="F14" s="33" t="s">
        <v>5</v>
      </c>
      <c r="G14" s="60"/>
      <c r="H14" s="32"/>
      <c r="I14" s="32"/>
      <c r="J14" s="31">
        <f>J15+J624</f>
        <v>3117941.700000002</v>
      </c>
    </row>
    <row r="15" spans="1:10" ht="13.5" thickBot="1" x14ac:dyDescent="0.25">
      <c r="A15" s="35" t="s">
        <v>1065</v>
      </c>
      <c r="B15" s="34" t="s">
        <v>5</v>
      </c>
      <c r="C15" s="34" t="s">
        <v>5</v>
      </c>
      <c r="D15" s="34" t="s">
        <v>5</v>
      </c>
      <c r="E15" s="34" t="s">
        <v>1066</v>
      </c>
      <c r="F15" s="33" t="s">
        <v>5</v>
      </c>
      <c r="G15" s="60"/>
      <c r="H15" s="32"/>
      <c r="I15" s="32"/>
      <c r="J15" s="31">
        <f>J16+J644</f>
        <v>3006017.3100000019</v>
      </c>
    </row>
    <row r="16" spans="1:10" x14ac:dyDescent="0.2">
      <c r="A16" s="35" t="s">
        <v>24</v>
      </c>
      <c r="B16" s="34" t="s">
        <v>5</v>
      </c>
      <c r="C16" s="34" t="s">
        <v>5</v>
      </c>
      <c r="D16" s="34" t="s">
        <v>5</v>
      </c>
      <c r="E16" s="34" t="s">
        <v>1385</v>
      </c>
      <c r="F16" s="33" t="s">
        <v>5</v>
      </c>
      <c r="G16" s="60"/>
      <c r="H16" s="32"/>
      <c r="I16" s="32"/>
      <c r="J16" s="31">
        <f>SUBTOTAL(109,J17:J623)</f>
        <v>2921253.660000002</v>
      </c>
    </row>
    <row r="17" spans="1:10" x14ac:dyDescent="0.2">
      <c r="A17" s="30" t="s">
        <v>25</v>
      </c>
      <c r="B17" s="29" t="s">
        <v>5</v>
      </c>
      <c r="C17" s="29" t="s">
        <v>5</v>
      </c>
      <c r="D17" s="29" t="s">
        <v>5</v>
      </c>
      <c r="E17" s="29" t="s">
        <v>26</v>
      </c>
      <c r="F17" s="28" t="s">
        <v>5</v>
      </c>
      <c r="G17" s="61"/>
      <c r="H17" s="27"/>
      <c r="I17" s="27"/>
      <c r="J17" s="26">
        <f>SUBTOTAL(109,J18:J35)</f>
        <v>775410.40000000014</v>
      </c>
    </row>
    <row r="18" spans="1:10" x14ac:dyDescent="0.2">
      <c r="A18" s="30" t="s">
        <v>27</v>
      </c>
      <c r="B18" s="29"/>
      <c r="C18" s="29"/>
      <c r="D18" s="29"/>
      <c r="E18" s="29" t="s">
        <v>28</v>
      </c>
      <c r="F18" s="28"/>
      <c r="G18" s="61"/>
      <c r="H18" s="27"/>
      <c r="I18" s="27"/>
      <c r="J18" s="26">
        <f>SUBTOTAL(109,J19:J23)</f>
        <v>161532.63</v>
      </c>
    </row>
    <row r="19" spans="1:10" x14ac:dyDescent="0.2">
      <c r="A19" s="25" t="s">
        <v>29</v>
      </c>
      <c r="B19" s="24" t="s">
        <v>30</v>
      </c>
      <c r="C19" s="24" t="s">
        <v>31</v>
      </c>
      <c r="D19" s="24" t="s">
        <v>32</v>
      </c>
      <c r="E19" s="23" t="s">
        <v>33</v>
      </c>
      <c r="F19" s="22" t="s">
        <v>34</v>
      </c>
      <c r="G19" s="62">
        <v>706.75</v>
      </c>
      <c r="H19" s="21">
        <f>TRUNC(I19/(1+$B$6),2)</f>
        <v>11.72</v>
      </c>
      <c r="I19" s="21">
        <v>14.69</v>
      </c>
      <c r="J19" s="20">
        <f>TRUNC(G19*TRUNC(I19, 2), 2)</f>
        <v>10382.15</v>
      </c>
    </row>
    <row r="20" spans="1:10" x14ac:dyDescent="0.2">
      <c r="A20" s="25" t="s">
        <v>35</v>
      </c>
      <c r="B20" s="24" t="s">
        <v>30</v>
      </c>
      <c r="C20" s="24" t="s">
        <v>31</v>
      </c>
      <c r="D20" s="24" t="s">
        <v>36</v>
      </c>
      <c r="E20" s="23" t="s">
        <v>37</v>
      </c>
      <c r="F20" s="22" t="s">
        <v>38</v>
      </c>
      <c r="G20" s="62">
        <v>5032.12</v>
      </c>
      <c r="H20" s="21">
        <f t="shared" ref="H20:H83" si="0">TRUNC(I20/(1+$B$6),2)</f>
        <v>0.91</v>
      </c>
      <c r="I20" s="21">
        <v>1.1499999999999999</v>
      </c>
      <c r="J20" s="20">
        <f>TRUNC(G20*TRUNC(I20, 2), 2)</f>
        <v>5786.93</v>
      </c>
    </row>
    <row r="21" spans="1:10" x14ac:dyDescent="0.2">
      <c r="A21" s="25" t="s">
        <v>39</v>
      </c>
      <c r="B21" s="24" t="s">
        <v>30</v>
      </c>
      <c r="C21" s="24" t="s">
        <v>31</v>
      </c>
      <c r="D21" s="24" t="s">
        <v>40</v>
      </c>
      <c r="E21" s="23" t="s">
        <v>41</v>
      </c>
      <c r="F21" s="22" t="s">
        <v>42</v>
      </c>
      <c r="G21" s="62">
        <v>4019.96</v>
      </c>
      <c r="H21" s="21">
        <f t="shared" si="0"/>
        <v>23.24</v>
      </c>
      <c r="I21" s="21">
        <v>29.11</v>
      </c>
      <c r="J21" s="20">
        <f>TRUNC(G21*TRUNC(I21, 2), 2)</f>
        <v>117021.03</v>
      </c>
    </row>
    <row r="22" spans="1:10" ht="25.5" x14ac:dyDescent="0.2">
      <c r="A22" s="25" t="s">
        <v>43</v>
      </c>
      <c r="B22" s="24" t="s">
        <v>30</v>
      </c>
      <c r="C22" s="24" t="s">
        <v>31</v>
      </c>
      <c r="D22" s="24" t="s">
        <v>44</v>
      </c>
      <c r="E22" s="23" t="s">
        <v>45</v>
      </c>
      <c r="F22" s="22" t="s">
        <v>34</v>
      </c>
      <c r="G22" s="62">
        <v>133.47999999999999</v>
      </c>
      <c r="H22" s="21">
        <f t="shared" si="0"/>
        <v>93.07</v>
      </c>
      <c r="I22" s="21">
        <v>116.57</v>
      </c>
      <c r="J22" s="20">
        <f>TRUNC(G22*TRUNC(I22, 2), 2)</f>
        <v>15559.76</v>
      </c>
    </row>
    <row r="23" spans="1:10" x14ac:dyDescent="0.2">
      <c r="A23" s="25" t="s">
        <v>1384</v>
      </c>
      <c r="B23" s="24" t="s">
        <v>30</v>
      </c>
      <c r="C23" s="24" t="s">
        <v>31</v>
      </c>
      <c r="D23" s="24" t="s">
        <v>1062</v>
      </c>
      <c r="E23" s="23" t="s">
        <v>1063</v>
      </c>
      <c r="F23" s="22" t="s">
        <v>73</v>
      </c>
      <c r="G23" s="62">
        <v>5706.59</v>
      </c>
      <c r="H23" s="21">
        <f t="shared" si="0"/>
        <v>1.78</v>
      </c>
      <c r="I23" s="21">
        <v>2.2400000000000002</v>
      </c>
      <c r="J23" s="20">
        <f>TRUNC(G23*TRUNC(I23, 2), 2)</f>
        <v>12782.76</v>
      </c>
    </row>
    <row r="24" spans="1:10" x14ac:dyDescent="0.2">
      <c r="A24" s="30" t="s">
        <v>46</v>
      </c>
      <c r="B24" s="29" t="s">
        <v>5</v>
      </c>
      <c r="C24" s="29" t="s">
        <v>5</v>
      </c>
      <c r="D24" s="29" t="s">
        <v>5</v>
      </c>
      <c r="E24" s="29" t="s">
        <v>47</v>
      </c>
      <c r="F24" s="28" t="s">
        <v>5</v>
      </c>
      <c r="G24" s="61"/>
      <c r="H24" s="27"/>
      <c r="I24" s="27"/>
      <c r="J24" s="26">
        <f>SUBTOTAL(109,J25:J35)</f>
        <v>613877.77</v>
      </c>
    </row>
    <row r="25" spans="1:10" x14ac:dyDescent="0.2">
      <c r="A25" s="25" t="s">
        <v>48</v>
      </c>
      <c r="B25" s="24" t="s">
        <v>30</v>
      </c>
      <c r="C25" s="24" t="s">
        <v>31</v>
      </c>
      <c r="D25" s="24" t="s">
        <v>49</v>
      </c>
      <c r="E25" s="23" t="s">
        <v>50</v>
      </c>
      <c r="F25" s="22" t="s">
        <v>51</v>
      </c>
      <c r="G25" s="62">
        <v>880</v>
      </c>
      <c r="H25" s="21">
        <f t="shared" si="0"/>
        <v>91.46</v>
      </c>
      <c r="I25" s="21">
        <v>114.55</v>
      </c>
      <c r="J25" s="20">
        <f t="shared" ref="J25:J35" si="1">TRUNC(G25*TRUNC(I25, 2), 2)</f>
        <v>100804</v>
      </c>
    </row>
    <row r="26" spans="1:10" x14ac:dyDescent="0.2">
      <c r="A26" s="25" t="s">
        <v>52</v>
      </c>
      <c r="B26" s="24" t="s">
        <v>30</v>
      </c>
      <c r="C26" s="24" t="s">
        <v>31</v>
      </c>
      <c r="D26" s="24" t="s">
        <v>53</v>
      </c>
      <c r="E26" s="23" t="s">
        <v>54</v>
      </c>
      <c r="F26" s="22" t="s">
        <v>51</v>
      </c>
      <c r="G26" s="62">
        <v>880</v>
      </c>
      <c r="H26" s="21">
        <f t="shared" si="0"/>
        <v>22.68</v>
      </c>
      <c r="I26" s="21">
        <v>28.41</v>
      </c>
      <c r="J26" s="20">
        <f t="shared" si="1"/>
        <v>25000.799999999999</v>
      </c>
    </row>
    <row r="27" spans="1:10" x14ac:dyDescent="0.2">
      <c r="A27" s="25" t="s">
        <v>55</v>
      </c>
      <c r="B27" s="24" t="s">
        <v>30</v>
      </c>
      <c r="C27" s="24" t="s">
        <v>31</v>
      </c>
      <c r="D27" s="24" t="s">
        <v>56</v>
      </c>
      <c r="E27" s="23" t="s">
        <v>57</v>
      </c>
      <c r="F27" s="22" t="s">
        <v>51</v>
      </c>
      <c r="G27" s="62">
        <v>1760</v>
      </c>
      <c r="H27" s="21">
        <f t="shared" si="0"/>
        <v>46.31</v>
      </c>
      <c r="I27" s="21">
        <v>58.01</v>
      </c>
      <c r="J27" s="20">
        <f t="shared" si="1"/>
        <v>102097.60000000001</v>
      </c>
    </row>
    <row r="28" spans="1:10" x14ac:dyDescent="0.2">
      <c r="A28" s="25" t="s">
        <v>58</v>
      </c>
      <c r="B28" s="24" t="s">
        <v>30</v>
      </c>
      <c r="C28" s="24" t="s">
        <v>31</v>
      </c>
      <c r="D28" s="24" t="s">
        <v>59</v>
      </c>
      <c r="E28" s="23" t="s">
        <v>60</v>
      </c>
      <c r="F28" s="22" t="s">
        <v>51</v>
      </c>
      <c r="G28" s="62">
        <v>1760</v>
      </c>
      <c r="H28" s="21">
        <f t="shared" si="0"/>
        <v>20.99</v>
      </c>
      <c r="I28" s="21">
        <v>26.3</v>
      </c>
      <c r="J28" s="20">
        <f t="shared" si="1"/>
        <v>46288</v>
      </c>
    </row>
    <row r="29" spans="1:10" x14ac:dyDescent="0.2">
      <c r="A29" s="25" t="s">
        <v>61</v>
      </c>
      <c r="B29" s="24" t="s">
        <v>30</v>
      </c>
      <c r="C29" s="24" t="s">
        <v>31</v>
      </c>
      <c r="D29" s="24" t="s">
        <v>62</v>
      </c>
      <c r="E29" s="23" t="s">
        <v>63</v>
      </c>
      <c r="F29" s="22" t="s">
        <v>51</v>
      </c>
      <c r="G29" s="62">
        <v>1760</v>
      </c>
      <c r="H29" s="21">
        <f t="shared" si="0"/>
        <v>16.78</v>
      </c>
      <c r="I29" s="21">
        <v>21.02</v>
      </c>
      <c r="J29" s="20">
        <f t="shared" si="1"/>
        <v>36995.199999999997</v>
      </c>
    </row>
    <row r="30" spans="1:10" x14ac:dyDescent="0.2">
      <c r="A30" s="25" t="s">
        <v>64</v>
      </c>
      <c r="B30" s="24" t="s">
        <v>30</v>
      </c>
      <c r="C30" s="24" t="s">
        <v>31</v>
      </c>
      <c r="D30" s="24" t="s">
        <v>65</v>
      </c>
      <c r="E30" s="23" t="s">
        <v>66</v>
      </c>
      <c r="F30" s="22" t="s">
        <v>51</v>
      </c>
      <c r="G30" s="62">
        <v>1760</v>
      </c>
      <c r="H30" s="21">
        <f t="shared" si="0"/>
        <v>16.78</v>
      </c>
      <c r="I30" s="21">
        <v>21.02</v>
      </c>
      <c r="J30" s="20">
        <f t="shared" si="1"/>
        <v>36995.199999999997</v>
      </c>
    </row>
    <row r="31" spans="1:10" x14ac:dyDescent="0.2">
      <c r="A31" s="25" t="s">
        <v>67</v>
      </c>
      <c r="B31" s="24" t="s">
        <v>30</v>
      </c>
      <c r="C31" s="24" t="s">
        <v>31</v>
      </c>
      <c r="D31" s="24" t="s">
        <v>68</v>
      </c>
      <c r="E31" s="23" t="s">
        <v>69</v>
      </c>
      <c r="F31" s="22" t="s">
        <v>51</v>
      </c>
      <c r="G31" s="62">
        <v>3520</v>
      </c>
      <c r="H31" s="21">
        <f t="shared" si="0"/>
        <v>17.41</v>
      </c>
      <c r="I31" s="21">
        <v>21.81</v>
      </c>
      <c r="J31" s="20">
        <f t="shared" si="1"/>
        <v>76771.199999999997</v>
      </c>
    </row>
    <row r="32" spans="1:10" ht="25.5" x14ac:dyDescent="0.2">
      <c r="A32" s="25" t="s">
        <v>70</v>
      </c>
      <c r="B32" s="24" t="s">
        <v>30</v>
      </c>
      <c r="C32" s="24" t="s">
        <v>31</v>
      </c>
      <c r="D32" s="24" t="s">
        <v>71</v>
      </c>
      <c r="E32" s="23" t="s">
        <v>72</v>
      </c>
      <c r="F32" s="22" t="s">
        <v>73</v>
      </c>
      <c r="G32" s="62">
        <v>763.56</v>
      </c>
      <c r="H32" s="21">
        <f t="shared" si="0"/>
        <v>6.9</v>
      </c>
      <c r="I32" s="21">
        <v>8.65</v>
      </c>
      <c r="J32" s="20">
        <f t="shared" si="1"/>
        <v>6604.79</v>
      </c>
    </row>
    <row r="33" spans="1:10" ht="25.5" x14ac:dyDescent="0.2">
      <c r="A33" s="25" t="s">
        <v>74</v>
      </c>
      <c r="B33" s="24" t="s">
        <v>30</v>
      </c>
      <c r="C33" s="24" t="s">
        <v>31</v>
      </c>
      <c r="D33" s="24" t="s">
        <v>75</v>
      </c>
      <c r="E33" s="23" t="s">
        <v>76</v>
      </c>
      <c r="F33" s="22" t="s">
        <v>73</v>
      </c>
      <c r="G33" s="62">
        <v>763.56</v>
      </c>
      <c r="H33" s="21">
        <f t="shared" si="0"/>
        <v>48.21</v>
      </c>
      <c r="I33" s="21">
        <v>60.39</v>
      </c>
      <c r="J33" s="20">
        <f t="shared" si="1"/>
        <v>46111.38</v>
      </c>
    </row>
    <row r="34" spans="1:10" x14ac:dyDescent="0.2">
      <c r="A34" s="25" t="s">
        <v>77</v>
      </c>
      <c r="B34" s="24" t="s">
        <v>30</v>
      </c>
      <c r="C34" s="24" t="s">
        <v>31</v>
      </c>
      <c r="D34" s="24" t="s">
        <v>78</v>
      </c>
      <c r="E34" s="23" t="s">
        <v>79</v>
      </c>
      <c r="F34" s="22" t="s">
        <v>80</v>
      </c>
      <c r="G34" s="62">
        <v>4204</v>
      </c>
      <c r="H34" s="21">
        <f t="shared" si="0"/>
        <v>3.37</v>
      </c>
      <c r="I34" s="21">
        <v>4.2300000000000004</v>
      </c>
      <c r="J34" s="20">
        <f t="shared" si="1"/>
        <v>17782.919999999998</v>
      </c>
    </row>
    <row r="35" spans="1:10" x14ac:dyDescent="0.2">
      <c r="A35" s="25" t="s">
        <v>81</v>
      </c>
      <c r="B35" s="24" t="s">
        <v>30</v>
      </c>
      <c r="C35" s="24" t="s">
        <v>31</v>
      </c>
      <c r="D35" s="24" t="s">
        <v>82</v>
      </c>
      <c r="E35" s="23" t="s">
        <v>83</v>
      </c>
      <c r="F35" s="22" t="s">
        <v>80</v>
      </c>
      <c r="G35" s="62">
        <v>4204</v>
      </c>
      <c r="H35" s="21">
        <f t="shared" si="0"/>
        <v>22.49</v>
      </c>
      <c r="I35" s="21">
        <v>28.17</v>
      </c>
      <c r="J35" s="20">
        <f t="shared" si="1"/>
        <v>118426.68</v>
      </c>
    </row>
    <row r="36" spans="1:10" x14ac:dyDescent="0.2">
      <c r="A36" s="30" t="s">
        <v>84</v>
      </c>
      <c r="B36" s="29" t="s">
        <v>5</v>
      </c>
      <c r="C36" s="29" t="s">
        <v>5</v>
      </c>
      <c r="D36" s="29" t="s">
        <v>5</v>
      </c>
      <c r="E36" s="29" t="s">
        <v>1383</v>
      </c>
      <c r="F36" s="28" t="s">
        <v>5</v>
      </c>
      <c r="G36" s="61"/>
      <c r="H36" s="27"/>
      <c r="I36" s="27"/>
      <c r="J36" s="26">
        <f>SUBTOTAL(109,J37:J110)</f>
        <v>121987.74000000002</v>
      </c>
    </row>
    <row r="37" spans="1:10" x14ac:dyDescent="0.2">
      <c r="A37" s="30" t="s">
        <v>86</v>
      </c>
      <c r="B37" s="29" t="s">
        <v>5</v>
      </c>
      <c r="C37" s="29" t="s">
        <v>5</v>
      </c>
      <c r="D37" s="29" t="s">
        <v>5</v>
      </c>
      <c r="E37" s="29" t="s">
        <v>1382</v>
      </c>
      <c r="F37" s="28" t="s">
        <v>5</v>
      </c>
      <c r="G37" s="61"/>
      <c r="H37" s="27"/>
      <c r="I37" s="27"/>
      <c r="J37" s="26">
        <f>SUBTOTAL(109,J38:J74)</f>
        <v>86623.390000000014</v>
      </c>
    </row>
    <row r="38" spans="1:10" x14ac:dyDescent="0.2">
      <c r="A38" s="30" t="s">
        <v>88</v>
      </c>
      <c r="B38" s="29"/>
      <c r="C38" s="29"/>
      <c r="D38" s="29"/>
      <c r="E38" s="29" t="s">
        <v>89</v>
      </c>
      <c r="F38" s="28"/>
      <c r="G38" s="61"/>
      <c r="H38" s="27"/>
      <c r="I38" s="27"/>
      <c r="J38" s="26">
        <f>SUBTOTAL(109,J39:J46)</f>
        <v>16948.309999999998</v>
      </c>
    </row>
    <row r="39" spans="1:10" x14ac:dyDescent="0.2">
      <c r="A39" s="25" t="s">
        <v>90</v>
      </c>
      <c r="B39" s="24" t="s">
        <v>30</v>
      </c>
      <c r="C39" s="24" t="s">
        <v>31</v>
      </c>
      <c r="D39" s="24" t="s">
        <v>91</v>
      </c>
      <c r="E39" s="23" t="s">
        <v>92</v>
      </c>
      <c r="F39" s="22" t="s">
        <v>73</v>
      </c>
      <c r="G39" s="62"/>
      <c r="H39" s="21">
        <f t="shared" si="0"/>
        <v>0.24</v>
      </c>
      <c r="I39" s="21">
        <v>0.31</v>
      </c>
      <c r="J39" s="20">
        <f t="shared" ref="J39:J46" si="2">TRUNC(G39*TRUNC(I39, 2), 2)</f>
        <v>0</v>
      </c>
    </row>
    <row r="40" spans="1:10" ht="38.25" x14ac:dyDescent="0.2">
      <c r="A40" s="25" t="s">
        <v>93</v>
      </c>
      <c r="B40" s="24" t="s">
        <v>30</v>
      </c>
      <c r="C40" s="24" t="s">
        <v>31</v>
      </c>
      <c r="D40" s="24" t="s">
        <v>95</v>
      </c>
      <c r="E40" s="23" t="s">
        <v>96</v>
      </c>
      <c r="F40" s="22" t="s">
        <v>97</v>
      </c>
      <c r="G40" s="62">
        <v>397.88</v>
      </c>
      <c r="H40" s="21">
        <f t="shared" si="0"/>
        <v>26.81</v>
      </c>
      <c r="I40" s="21">
        <v>33.58</v>
      </c>
      <c r="J40" s="20">
        <f t="shared" si="2"/>
        <v>13360.81</v>
      </c>
    </row>
    <row r="41" spans="1:10" ht="63.75" x14ac:dyDescent="0.2">
      <c r="A41" s="25" t="s">
        <v>94</v>
      </c>
      <c r="B41" s="24" t="s">
        <v>30</v>
      </c>
      <c r="C41" s="24" t="s">
        <v>31</v>
      </c>
      <c r="D41" s="24" t="s">
        <v>99</v>
      </c>
      <c r="E41" s="23" t="s">
        <v>100</v>
      </c>
      <c r="F41" s="22" t="s">
        <v>73</v>
      </c>
      <c r="G41" s="62"/>
      <c r="H41" s="21">
        <f t="shared" si="0"/>
        <v>296.52</v>
      </c>
      <c r="I41" s="21">
        <v>371.37</v>
      </c>
      <c r="J41" s="20">
        <f t="shared" si="2"/>
        <v>0</v>
      </c>
    </row>
    <row r="42" spans="1:10" ht="25.5" x14ac:dyDescent="0.2">
      <c r="A42" s="25" t="s">
        <v>98</v>
      </c>
      <c r="B42" s="24" t="s">
        <v>30</v>
      </c>
      <c r="C42" s="24" t="s">
        <v>31</v>
      </c>
      <c r="D42" s="24" t="s">
        <v>102</v>
      </c>
      <c r="E42" s="23" t="s">
        <v>103</v>
      </c>
      <c r="F42" s="22" t="s">
        <v>104</v>
      </c>
      <c r="G42" s="62"/>
      <c r="H42" s="21">
        <f t="shared" si="0"/>
        <v>3539.06</v>
      </c>
      <c r="I42" s="21">
        <v>4432.33</v>
      </c>
      <c r="J42" s="20">
        <f t="shared" si="2"/>
        <v>0</v>
      </c>
    </row>
    <row r="43" spans="1:10" ht="25.5" x14ac:dyDescent="0.2">
      <c r="A43" s="25" t="s">
        <v>101</v>
      </c>
      <c r="B43" s="24" t="s">
        <v>30</v>
      </c>
      <c r="C43" s="24" t="s">
        <v>31</v>
      </c>
      <c r="D43" s="24" t="s">
        <v>106</v>
      </c>
      <c r="E43" s="23" t="s">
        <v>107</v>
      </c>
      <c r="F43" s="22" t="s">
        <v>108</v>
      </c>
      <c r="G43" s="62"/>
      <c r="H43" s="21">
        <f t="shared" si="0"/>
        <v>3268.48</v>
      </c>
      <c r="I43" s="21">
        <v>4093.45</v>
      </c>
      <c r="J43" s="20">
        <f t="shared" si="2"/>
        <v>0</v>
      </c>
    </row>
    <row r="44" spans="1:10" ht="38.25" x14ac:dyDescent="0.2">
      <c r="A44" s="25" t="s">
        <v>105</v>
      </c>
      <c r="B44" s="24" t="s">
        <v>110</v>
      </c>
      <c r="C44" s="24" t="s">
        <v>31</v>
      </c>
      <c r="D44" s="24" t="s">
        <v>111</v>
      </c>
      <c r="E44" s="23" t="s">
        <v>112</v>
      </c>
      <c r="F44" s="22" t="s">
        <v>104</v>
      </c>
      <c r="G44" s="62"/>
      <c r="H44" s="21">
        <f t="shared" si="0"/>
        <v>5128.37</v>
      </c>
      <c r="I44" s="21">
        <v>6422.78</v>
      </c>
      <c r="J44" s="20">
        <f t="shared" si="2"/>
        <v>0</v>
      </c>
    </row>
    <row r="45" spans="1:10" x14ac:dyDescent="0.2">
      <c r="A45" s="25" t="s">
        <v>109</v>
      </c>
      <c r="B45" s="24" t="s">
        <v>30</v>
      </c>
      <c r="C45" s="24" t="s">
        <v>31</v>
      </c>
      <c r="D45" s="24" t="s">
        <v>114</v>
      </c>
      <c r="E45" s="23" t="s">
        <v>115</v>
      </c>
      <c r="F45" s="22" t="s">
        <v>108</v>
      </c>
      <c r="G45" s="62"/>
      <c r="H45" s="21">
        <f t="shared" si="0"/>
        <v>4767.9799999999996</v>
      </c>
      <c r="I45" s="21">
        <v>5971.43</v>
      </c>
      <c r="J45" s="20">
        <f t="shared" si="2"/>
        <v>0</v>
      </c>
    </row>
    <row r="46" spans="1:10" ht="25.5" x14ac:dyDescent="0.2">
      <c r="A46" s="25" t="s">
        <v>113</v>
      </c>
      <c r="B46" s="24" t="s">
        <v>30</v>
      </c>
      <c r="C46" s="24" t="s">
        <v>31</v>
      </c>
      <c r="D46" s="24" t="s">
        <v>116</v>
      </c>
      <c r="E46" s="23" t="s">
        <v>117</v>
      </c>
      <c r="F46" s="22" t="s">
        <v>73</v>
      </c>
      <c r="G46" s="62">
        <v>7.7</v>
      </c>
      <c r="H46" s="21">
        <f t="shared" si="0"/>
        <v>372.01</v>
      </c>
      <c r="I46" s="21">
        <v>465.91</v>
      </c>
      <c r="J46" s="20">
        <f t="shared" si="2"/>
        <v>3587.5</v>
      </c>
    </row>
    <row r="47" spans="1:10" x14ac:dyDescent="0.2">
      <c r="A47" s="30" t="s">
        <v>118</v>
      </c>
      <c r="B47" s="29" t="s">
        <v>5</v>
      </c>
      <c r="C47" s="29" t="s">
        <v>5</v>
      </c>
      <c r="D47" s="29" t="s">
        <v>5</v>
      </c>
      <c r="E47" s="29" t="s">
        <v>119</v>
      </c>
      <c r="F47" s="28" t="s">
        <v>5</v>
      </c>
      <c r="G47" s="61"/>
      <c r="H47" s="27"/>
      <c r="I47" s="27"/>
      <c r="J47" s="26">
        <f>SUBTOTAL(109,J48:J59)</f>
        <v>0</v>
      </c>
    </row>
    <row r="48" spans="1:10" s="36" customFormat="1" ht="25.5" x14ac:dyDescent="0.2">
      <c r="A48" s="30" t="s">
        <v>120</v>
      </c>
      <c r="B48" s="29" t="s">
        <v>5</v>
      </c>
      <c r="C48" s="29" t="s">
        <v>5</v>
      </c>
      <c r="D48" s="29" t="s">
        <v>5</v>
      </c>
      <c r="E48" s="29" t="s">
        <v>121</v>
      </c>
      <c r="F48" s="28" t="s">
        <v>5</v>
      </c>
      <c r="G48" s="61"/>
      <c r="H48" s="27"/>
      <c r="I48" s="27"/>
      <c r="J48" s="26">
        <f>SUBTOTAL(109,J49:J53)</f>
        <v>0</v>
      </c>
    </row>
    <row r="49" spans="1:10" x14ac:dyDescent="0.2">
      <c r="A49" s="25" t="s">
        <v>122</v>
      </c>
      <c r="B49" s="24" t="s">
        <v>110</v>
      </c>
      <c r="C49" s="24" t="s">
        <v>123</v>
      </c>
      <c r="D49" s="24" t="s">
        <v>124</v>
      </c>
      <c r="E49" s="23" t="s">
        <v>125</v>
      </c>
      <c r="F49" s="22" t="s">
        <v>126</v>
      </c>
      <c r="G49" s="62"/>
      <c r="H49" s="21">
        <f t="shared" si="0"/>
        <v>108.71</v>
      </c>
      <c r="I49" s="21">
        <v>136.16</v>
      </c>
      <c r="J49" s="20">
        <f>TRUNC(G49*TRUNC(I49, 2), 2)</f>
        <v>0</v>
      </c>
    </row>
    <row r="50" spans="1:10" x14ac:dyDescent="0.2">
      <c r="A50" s="25" t="s">
        <v>127</v>
      </c>
      <c r="B50" s="24" t="s">
        <v>110</v>
      </c>
      <c r="C50" s="24" t="s">
        <v>123</v>
      </c>
      <c r="D50" s="24" t="s">
        <v>128</v>
      </c>
      <c r="E50" s="23" t="s">
        <v>129</v>
      </c>
      <c r="F50" s="22" t="s">
        <v>126</v>
      </c>
      <c r="G50" s="62"/>
      <c r="H50" s="21">
        <f t="shared" si="0"/>
        <v>138.66999999999999</v>
      </c>
      <c r="I50" s="21">
        <v>173.68</v>
      </c>
      <c r="J50" s="20">
        <f>TRUNC(G50*TRUNC(I50, 2), 2)</f>
        <v>0</v>
      </c>
    </row>
    <row r="51" spans="1:10" x14ac:dyDescent="0.2">
      <c r="A51" s="25" t="s">
        <v>130</v>
      </c>
      <c r="B51" s="24" t="s">
        <v>110</v>
      </c>
      <c r="C51" s="24" t="s">
        <v>123</v>
      </c>
      <c r="D51" s="24" t="s">
        <v>131</v>
      </c>
      <c r="E51" s="23" t="s">
        <v>132</v>
      </c>
      <c r="F51" s="22" t="s">
        <v>51</v>
      </c>
      <c r="G51" s="62"/>
      <c r="H51" s="21">
        <f t="shared" si="0"/>
        <v>30.48</v>
      </c>
      <c r="I51" s="21">
        <v>38.18</v>
      </c>
      <c r="J51" s="20">
        <f>TRUNC(G51*TRUNC(I51, 2), 2)</f>
        <v>0</v>
      </c>
    </row>
    <row r="52" spans="1:10" x14ac:dyDescent="0.2">
      <c r="A52" s="25" t="s">
        <v>133</v>
      </c>
      <c r="B52" s="24" t="s">
        <v>110</v>
      </c>
      <c r="C52" s="24" t="s">
        <v>123</v>
      </c>
      <c r="D52" s="24" t="s">
        <v>134</v>
      </c>
      <c r="E52" s="23" t="s">
        <v>135</v>
      </c>
      <c r="F52" s="22" t="s">
        <v>126</v>
      </c>
      <c r="G52" s="62"/>
      <c r="H52" s="21">
        <f t="shared" si="0"/>
        <v>243.98</v>
      </c>
      <c r="I52" s="21">
        <v>305.57</v>
      </c>
      <c r="J52" s="20">
        <f>TRUNC(G52*TRUNC(I52, 2), 2)</f>
        <v>0</v>
      </c>
    </row>
    <row r="53" spans="1:10" x14ac:dyDescent="0.2">
      <c r="A53" s="25" t="s">
        <v>136</v>
      </c>
      <c r="B53" s="24" t="s">
        <v>110</v>
      </c>
      <c r="C53" s="24" t="s">
        <v>123</v>
      </c>
      <c r="D53" s="24" t="s">
        <v>137</v>
      </c>
      <c r="E53" s="23" t="s">
        <v>138</v>
      </c>
      <c r="F53" s="22" t="s">
        <v>126</v>
      </c>
      <c r="G53" s="62"/>
      <c r="H53" s="21">
        <f t="shared" si="0"/>
        <v>106.03</v>
      </c>
      <c r="I53" s="21">
        <v>132.80000000000001</v>
      </c>
      <c r="J53" s="20">
        <f>TRUNC(G53*TRUNC(I53, 2), 2)</f>
        <v>0</v>
      </c>
    </row>
    <row r="54" spans="1:10" s="36" customFormat="1" x14ac:dyDescent="0.2">
      <c r="A54" s="30" t="s">
        <v>139</v>
      </c>
      <c r="B54" s="29" t="s">
        <v>5</v>
      </c>
      <c r="C54" s="29" t="s">
        <v>5</v>
      </c>
      <c r="D54" s="29" t="s">
        <v>5</v>
      </c>
      <c r="E54" s="29" t="s">
        <v>140</v>
      </c>
      <c r="F54" s="28" t="s">
        <v>5</v>
      </c>
      <c r="G54" s="61"/>
      <c r="H54" s="27"/>
      <c r="I54" s="27"/>
      <c r="J54" s="26">
        <f>SUBTOTAL(109,J55:J59)</f>
        <v>0</v>
      </c>
    </row>
    <row r="55" spans="1:10" ht="38.25" x14ac:dyDescent="0.2">
      <c r="A55" s="25" t="s">
        <v>141</v>
      </c>
      <c r="B55" s="24" t="s">
        <v>110</v>
      </c>
      <c r="C55" s="24" t="s">
        <v>31</v>
      </c>
      <c r="D55" s="24" t="s">
        <v>142</v>
      </c>
      <c r="E55" s="23" t="s">
        <v>143</v>
      </c>
      <c r="F55" s="22" t="s">
        <v>104</v>
      </c>
      <c r="G55" s="62"/>
      <c r="H55" s="21">
        <f t="shared" si="0"/>
        <v>182.2</v>
      </c>
      <c r="I55" s="21">
        <v>228.19</v>
      </c>
      <c r="J55" s="20">
        <f>TRUNC(G55*TRUNC(I55, 2), 2)</f>
        <v>0</v>
      </c>
    </row>
    <row r="56" spans="1:10" ht="25.5" x14ac:dyDescent="0.2">
      <c r="A56" s="25" t="s">
        <v>144</v>
      </c>
      <c r="B56" s="24" t="s">
        <v>110</v>
      </c>
      <c r="C56" s="24" t="s">
        <v>31</v>
      </c>
      <c r="D56" s="24" t="s">
        <v>145</v>
      </c>
      <c r="E56" s="23" t="s">
        <v>146</v>
      </c>
      <c r="F56" s="22" t="s">
        <v>104</v>
      </c>
      <c r="G56" s="62"/>
      <c r="H56" s="21">
        <f t="shared" si="0"/>
        <v>182.2</v>
      </c>
      <c r="I56" s="21">
        <v>228.19</v>
      </c>
      <c r="J56" s="20">
        <f>TRUNC(G56*TRUNC(I56, 2), 2)</f>
        <v>0</v>
      </c>
    </row>
    <row r="57" spans="1:10" ht="25.5" x14ac:dyDescent="0.2">
      <c r="A57" s="25" t="s">
        <v>147</v>
      </c>
      <c r="B57" s="24" t="s">
        <v>110</v>
      </c>
      <c r="C57" s="24" t="s">
        <v>31</v>
      </c>
      <c r="D57" s="24" t="s">
        <v>148</v>
      </c>
      <c r="E57" s="23" t="s">
        <v>149</v>
      </c>
      <c r="F57" s="22" t="s">
        <v>104</v>
      </c>
      <c r="G57" s="62"/>
      <c r="H57" s="21">
        <f t="shared" si="0"/>
        <v>182.2</v>
      </c>
      <c r="I57" s="21">
        <v>228.19</v>
      </c>
      <c r="J57" s="20">
        <f>TRUNC(G57*TRUNC(I57, 2), 2)</f>
        <v>0</v>
      </c>
    </row>
    <row r="58" spans="1:10" ht="25.5" x14ac:dyDescent="0.2">
      <c r="A58" s="25" t="s">
        <v>150</v>
      </c>
      <c r="B58" s="24" t="s">
        <v>110</v>
      </c>
      <c r="C58" s="24" t="s">
        <v>31</v>
      </c>
      <c r="D58" s="24" t="s">
        <v>151</v>
      </c>
      <c r="E58" s="23" t="s">
        <v>152</v>
      </c>
      <c r="F58" s="22" t="s">
        <v>104</v>
      </c>
      <c r="G58" s="62"/>
      <c r="H58" s="21">
        <f t="shared" si="0"/>
        <v>182.2</v>
      </c>
      <c r="I58" s="21">
        <v>228.19</v>
      </c>
      <c r="J58" s="20">
        <f>TRUNC(G58*TRUNC(I58, 2), 2)</f>
        <v>0</v>
      </c>
    </row>
    <row r="59" spans="1:10" ht="25.5" x14ac:dyDescent="0.2">
      <c r="A59" s="25" t="s">
        <v>153</v>
      </c>
      <c r="B59" s="24" t="s">
        <v>110</v>
      </c>
      <c r="C59" s="24" t="s">
        <v>31</v>
      </c>
      <c r="D59" s="24" t="s">
        <v>154</v>
      </c>
      <c r="E59" s="23" t="s">
        <v>155</v>
      </c>
      <c r="F59" s="22" t="s">
        <v>104</v>
      </c>
      <c r="G59" s="62"/>
      <c r="H59" s="21">
        <f t="shared" si="0"/>
        <v>182.2</v>
      </c>
      <c r="I59" s="21">
        <v>228.19</v>
      </c>
      <c r="J59" s="20">
        <f>TRUNC(G59*TRUNC(I59, 2), 2)</f>
        <v>0</v>
      </c>
    </row>
    <row r="60" spans="1:10" x14ac:dyDescent="0.2">
      <c r="A60" s="30" t="s">
        <v>156</v>
      </c>
      <c r="B60" s="29" t="s">
        <v>5</v>
      </c>
      <c r="C60" s="29" t="s">
        <v>5</v>
      </c>
      <c r="D60" s="29" t="s">
        <v>5</v>
      </c>
      <c r="E60" s="29" t="s">
        <v>157</v>
      </c>
      <c r="F60" s="28" t="s">
        <v>5</v>
      </c>
      <c r="G60" s="61"/>
      <c r="H60" s="27"/>
      <c r="I60" s="27"/>
      <c r="J60" s="26">
        <f>SUBTOTAL(109,J61:J74)</f>
        <v>69675.08</v>
      </c>
    </row>
    <row r="61" spans="1:10" s="36" customFormat="1" x14ac:dyDescent="0.2">
      <c r="A61" s="30" t="s">
        <v>1381</v>
      </c>
      <c r="B61" s="29" t="s">
        <v>5</v>
      </c>
      <c r="C61" s="29" t="s">
        <v>5</v>
      </c>
      <c r="D61" s="29" t="s">
        <v>5</v>
      </c>
      <c r="E61" s="29" t="s">
        <v>1380</v>
      </c>
      <c r="F61" s="28" t="s">
        <v>5</v>
      </c>
      <c r="G61" s="61"/>
      <c r="H61" s="27"/>
      <c r="I61" s="27"/>
      <c r="J61" s="26">
        <f>SUBTOTAL(109,J62:J66)</f>
        <v>35718.080000000002</v>
      </c>
    </row>
    <row r="62" spans="1:10" x14ac:dyDescent="0.2">
      <c r="A62" s="25" t="s">
        <v>1379</v>
      </c>
      <c r="B62" s="24" t="s">
        <v>30</v>
      </c>
      <c r="C62" s="24" t="s">
        <v>31</v>
      </c>
      <c r="D62" s="24" t="s">
        <v>158</v>
      </c>
      <c r="E62" s="23" t="s">
        <v>159</v>
      </c>
      <c r="F62" s="22" t="s">
        <v>34</v>
      </c>
      <c r="G62" s="62">
        <v>1.45</v>
      </c>
      <c r="H62" s="21">
        <f t="shared" si="0"/>
        <v>2.42</v>
      </c>
      <c r="I62" s="21">
        <v>3.04</v>
      </c>
      <c r="J62" s="20">
        <f>TRUNC(G62*TRUNC(I62, 2), 2)</f>
        <v>4.4000000000000004</v>
      </c>
    </row>
    <row r="63" spans="1:10" ht="25.5" x14ac:dyDescent="0.2">
      <c r="A63" s="25" t="s">
        <v>1378</v>
      </c>
      <c r="B63" s="24" t="s">
        <v>30</v>
      </c>
      <c r="C63" s="24" t="s">
        <v>31</v>
      </c>
      <c r="D63" s="24" t="s">
        <v>160</v>
      </c>
      <c r="E63" s="23" t="s">
        <v>161</v>
      </c>
      <c r="F63" s="22" t="s">
        <v>34</v>
      </c>
      <c r="G63" s="62">
        <v>377.36</v>
      </c>
      <c r="H63" s="21">
        <f t="shared" si="0"/>
        <v>14.61</v>
      </c>
      <c r="I63" s="21">
        <v>18.309999999999999</v>
      </c>
      <c r="J63" s="20">
        <f>TRUNC(G63*TRUNC(I63, 2), 2)</f>
        <v>6909.46</v>
      </c>
    </row>
    <row r="64" spans="1:10" x14ac:dyDescent="0.2">
      <c r="A64" s="25" t="s">
        <v>1377</v>
      </c>
      <c r="B64" s="24" t="s">
        <v>30</v>
      </c>
      <c r="C64" s="24" t="s">
        <v>31</v>
      </c>
      <c r="D64" s="24" t="s">
        <v>162</v>
      </c>
      <c r="E64" s="23" t="s">
        <v>163</v>
      </c>
      <c r="F64" s="22" t="s">
        <v>164</v>
      </c>
      <c r="G64" s="62">
        <v>7547.22</v>
      </c>
      <c r="H64" s="21">
        <f t="shared" si="0"/>
        <v>2.8</v>
      </c>
      <c r="I64" s="21">
        <v>3.51</v>
      </c>
      <c r="J64" s="20">
        <f>TRUNC(G64*TRUNC(I64, 2), 2)</f>
        <v>26490.74</v>
      </c>
    </row>
    <row r="65" spans="1:10" x14ac:dyDescent="0.2">
      <c r="A65" s="25" t="s">
        <v>1376</v>
      </c>
      <c r="B65" s="24" t="s">
        <v>30</v>
      </c>
      <c r="C65" s="24" t="s">
        <v>31</v>
      </c>
      <c r="D65" s="24" t="s">
        <v>165</v>
      </c>
      <c r="E65" s="23" t="s">
        <v>166</v>
      </c>
      <c r="F65" s="22" t="s">
        <v>34</v>
      </c>
      <c r="G65" s="62">
        <v>344.37</v>
      </c>
      <c r="H65" s="21">
        <f t="shared" si="0"/>
        <v>5.35</v>
      </c>
      <c r="I65" s="21">
        <v>6.71</v>
      </c>
      <c r="J65" s="20">
        <f>TRUNC(G65*TRUNC(I65, 2), 2)</f>
        <v>2310.7199999999998</v>
      </c>
    </row>
    <row r="66" spans="1:10" x14ac:dyDescent="0.2">
      <c r="A66" s="25" t="s">
        <v>1375</v>
      </c>
      <c r="B66" s="24" t="s">
        <v>30</v>
      </c>
      <c r="C66" s="24" t="s">
        <v>31</v>
      </c>
      <c r="D66" s="24" t="s">
        <v>167</v>
      </c>
      <c r="E66" s="23" t="s">
        <v>168</v>
      </c>
      <c r="F66" s="22" t="s">
        <v>34</v>
      </c>
      <c r="G66" s="62">
        <v>1.45</v>
      </c>
      <c r="H66" s="21">
        <f t="shared" si="0"/>
        <v>1.52</v>
      </c>
      <c r="I66" s="21">
        <v>1.91</v>
      </c>
      <c r="J66" s="20">
        <f>TRUNC(G66*TRUNC(I66, 2), 2)</f>
        <v>2.76</v>
      </c>
    </row>
    <row r="67" spans="1:10" s="36" customFormat="1" x14ac:dyDescent="0.2">
      <c r="A67" s="30" t="s">
        <v>1374</v>
      </c>
      <c r="B67" s="29" t="s">
        <v>5</v>
      </c>
      <c r="C67" s="29" t="s">
        <v>5</v>
      </c>
      <c r="D67" s="29" t="s">
        <v>5</v>
      </c>
      <c r="E67" s="29" t="s">
        <v>1373</v>
      </c>
      <c r="F67" s="28" t="s">
        <v>5</v>
      </c>
      <c r="G67" s="61"/>
      <c r="H67" s="27"/>
      <c r="I67" s="27"/>
      <c r="J67" s="26">
        <f>SUBTOTAL(109,J68:J74)</f>
        <v>33957</v>
      </c>
    </row>
    <row r="68" spans="1:10" ht="25.5" x14ac:dyDescent="0.2">
      <c r="A68" s="25" t="s">
        <v>1372</v>
      </c>
      <c r="B68" s="24" t="s">
        <v>110</v>
      </c>
      <c r="C68" s="24" t="s">
        <v>31</v>
      </c>
      <c r="D68" s="24" t="s">
        <v>169</v>
      </c>
      <c r="E68" s="23" t="s">
        <v>170</v>
      </c>
      <c r="F68" s="22" t="s">
        <v>171</v>
      </c>
      <c r="G68" s="62">
        <v>900</v>
      </c>
      <c r="H68" s="21">
        <f t="shared" si="0"/>
        <v>3.3</v>
      </c>
      <c r="I68" s="21">
        <v>4.1399999999999997</v>
      </c>
      <c r="J68" s="20">
        <f t="shared" ref="J68:J74" si="3">TRUNC(G68*TRUNC(I68, 2), 2)</f>
        <v>3726</v>
      </c>
    </row>
    <row r="69" spans="1:10" ht="25.5" x14ac:dyDescent="0.2">
      <c r="A69" s="25" t="s">
        <v>1371</v>
      </c>
      <c r="B69" s="24" t="s">
        <v>110</v>
      </c>
      <c r="C69" s="24" t="s">
        <v>31</v>
      </c>
      <c r="D69" s="24" t="s">
        <v>172</v>
      </c>
      <c r="E69" s="23" t="s">
        <v>173</v>
      </c>
      <c r="F69" s="22" t="s">
        <v>171</v>
      </c>
      <c r="G69" s="62">
        <v>900</v>
      </c>
      <c r="H69" s="21">
        <f t="shared" si="0"/>
        <v>3.3</v>
      </c>
      <c r="I69" s="21">
        <v>4.1399999999999997</v>
      </c>
      <c r="J69" s="20">
        <f t="shared" si="3"/>
        <v>3726</v>
      </c>
    </row>
    <row r="70" spans="1:10" ht="25.5" x14ac:dyDescent="0.2">
      <c r="A70" s="25" t="s">
        <v>1370</v>
      </c>
      <c r="B70" s="24" t="s">
        <v>110</v>
      </c>
      <c r="C70" s="24" t="s">
        <v>31</v>
      </c>
      <c r="D70" s="24" t="s">
        <v>174</v>
      </c>
      <c r="E70" s="23" t="s">
        <v>175</v>
      </c>
      <c r="F70" s="22" t="s">
        <v>171</v>
      </c>
      <c r="G70" s="62">
        <v>900</v>
      </c>
      <c r="H70" s="21">
        <f t="shared" si="0"/>
        <v>3.3</v>
      </c>
      <c r="I70" s="21">
        <v>4.1399999999999997</v>
      </c>
      <c r="J70" s="20">
        <f t="shared" si="3"/>
        <v>3726</v>
      </c>
    </row>
    <row r="71" spans="1:10" x14ac:dyDescent="0.2">
      <c r="A71" s="25" t="s">
        <v>1369</v>
      </c>
      <c r="B71" s="24" t="s">
        <v>110</v>
      </c>
      <c r="C71" s="24" t="s">
        <v>31</v>
      </c>
      <c r="D71" s="24" t="s">
        <v>176</v>
      </c>
      <c r="E71" s="23" t="s">
        <v>177</v>
      </c>
      <c r="F71" s="22" t="s">
        <v>171</v>
      </c>
      <c r="G71" s="62">
        <v>900</v>
      </c>
      <c r="H71" s="21">
        <f t="shared" si="0"/>
        <v>5.13</v>
      </c>
      <c r="I71" s="21">
        <v>6.43</v>
      </c>
      <c r="J71" s="20">
        <f t="shared" si="3"/>
        <v>5787</v>
      </c>
    </row>
    <row r="72" spans="1:10" x14ac:dyDescent="0.2">
      <c r="A72" s="25" t="s">
        <v>1368</v>
      </c>
      <c r="B72" s="24" t="s">
        <v>110</v>
      </c>
      <c r="C72" s="24" t="s">
        <v>31</v>
      </c>
      <c r="D72" s="24" t="s">
        <v>178</v>
      </c>
      <c r="E72" s="23" t="s">
        <v>179</v>
      </c>
      <c r="F72" s="22" t="s">
        <v>171</v>
      </c>
      <c r="G72" s="62">
        <v>900</v>
      </c>
      <c r="H72" s="21">
        <f t="shared" si="0"/>
        <v>5.14</v>
      </c>
      <c r="I72" s="21">
        <v>6.44</v>
      </c>
      <c r="J72" s="20">
        <f t="shared" si="3"/>
        <v>5796</v>
      </c>
    </row>
    <row r="73" spans="1:10" ht="25.5" x14ac:dyDescent="0.2">
      <c r="A73" s="25" t="s">
        <v>1367</v>
      </c>
      <c r="B73" s="24" t="s">
        <v>110</v>
      </c>
      <c r="C73" s="24" t="s">
        <v>31</v>
      </c>
      <c r="D73" s="24" t="s">
        <v>180</v>
      </c>
      <c r="E73" s="23" t="s">
        <v>181</v>
      </c>
      <c r="F73" s="22" t="s">
        <v>171</v>
      </c>
      <c r="G73" s="62">
        <v>900</v>
      </c>
      <c r="H73" s="21">
        <f t="shared" si="0"/>
        <v>6.62</v>
      </c>
      <c r="I73" s="21">
        <v>8.3000000000000007</v>
      </c>
      <c r="J73" s="20">
        <f t="shared" si="3"/>
        <v>7470</v>
      </c>
    </row>
    <row r="74" spans="1:10" ht="25.5" x14ac:dyDescent="0.2">
      <c r="A74" s="25" t="s">
        <v>1366</v>
      </c>
      <c r="B74" s="24" t="s">
        <v>110</v>
      </c>
      <c r="C74" s="24" t="s">
        <v>31</v>
      </c>
      <c r="D74" s="24" t="s">
        <v>182</v>
      </c>
      <c r="E74" s="23" t="s">
        <v>183</v>
      </c>
      <c r="F74" s="22" t="s">
        <v>171</v>
      </c>
      <c r="G74" s="62">
        <v>900</v>
      </c>
      <c r="H74" s="21">
        <f t="shared" si="0"/>
        <v>3.3</v>
      </c>
      <c r="I74" s="21">
        <v>4.1399999999999997</v>
      </c>
      <c r="J74" s="20">
        <f t="shared" si="3"/>
        <v>3726</v>
      </c>
    </row>
    <row r="75" spans="1:10" x14ac:dyDescent="0.2">
      <c r="A75" s="30" t="s">
        <v>184</v>
      </c>
      <c r="B75" s="29" t="s">
        <v>5</v>
      </c>
      <c r="C75" s="29" t="s">
        <v>5</v>
      </c>
      <c r="D75" s="29" t="s">
        <v>5</v>
      </c>
      <c r="E75" s="29" t="s">
        <v>1365</v>
      </c>
      <c r="F75" s="28" t="s">
        <v>5</v>
      </c>
      <c r="G75" s="61"/>
      <c r="H75" s="27"/>
      <c r="I75" s="27"/>
      <c r="J75" s="26">
        <f>SUBTOTAL(109,J76:J110)</f>
        <v>35364.349999999991</v>
      </c>
    </row>
    <row r="76" spans="1:10" x14ac:dyDescent="0.2">
      <c r="A76" s="30" t="s">
        <v>186</v>
      </c>
      <c r="B76" s="29" t="s">
        <v>5</v>
      </c>
      <c r="C76" s="29" t="s">
        <v>5</v>
      </c>
      <c r="D76" s="29" t="s">
        <v>5</v>
      </c>
      <c r="E76" s="29" t="s">
        <v>1364</v>
      </c>
      <c r="F76" s="28" t="s">
        <v>5</v>
      </c>
      <c r="G76" s="61"/>
      <c r="H76" s="27"/>
      <c r="I76" s="27"/>
      <c r="J76" s="26">
        <f>SUBTOTAL(109,J77:J89)</f>
        <v>34494.519999999997</v>
      </c>
    </row>
    <row r="77" spans="1:10" ht="51" x14ac:dyDescent="0.2">
      <c r="A77" s="25" t="s">
        <v>187</v>
      </c>
      <c r="B77" s="24" t="s">
        <v>110</v>
      </c>
      <c r="C77" s="24" t="s">
        <v>31</v>
      </c>
      <c r="D77" s="24" t="s">
        <v>1363</v>
      </c>
      <c r="E77" s="23" t="s">
        <v>1362</v>
      </c>
      <c r="F77" s="22" t="s">
        <v>190</v>
      </c>
      <c r="G77" s="62">
        <v>34.89</v>
      </c>
      <c r="H77" s="21">
        <f t="shared" si="0"/>
        <v>543.16</v>
      </c>
      <c r="I77" s="21">
        <v>680.26</v>
      </c>
      <c r="J77" s="20">
        <f t="shared" ref="J77:J89" si="4">TRUNC(G77*TRUNC(I77, 2), 2)</f>
        <v>23734.27</v>
      </c>
    </row>
    <row r="78" spans="1:10" ht="38.25" x14ac:dyDescent="0.2">
      <c r="A78" s="25" t="s">
        <v>191</v>
      </c>
      <c r="B78" s="24" t="s">
        <v>110</v>
      </c>
      <c r="C78" s="24" t="s">
        <v>31</v>
      </c>
      <c r="D78" s="24" t="s">
        <v>188</v>
      </c>
      <c r="E78" s="23" t="s">
        <v>189</v>
      </c>
      <c r="F78" s="22" t="s">
        <v>190</v>
      </c>
      <c r="G78" s="62">
        <v>15.82</v>
      </c>
      <c r="H78" s="21">
        <f t="shared" si="0"/>
        <v>374.29</v>
      </c>
      <c r="I78" s="21">
        <v>468.77</v>
      </c>
      <c r="J78" s="20">
        <f t="shared" si="4"/>
        <v>7415.94</v>
      </c>
    </row>
    <row r="79" spans="1:10" ht="25.5" x14ac:dyDescent="0.2">
      <c r="A79" s="25" t="s">
        <v>194</v>
      </c>
      <c r="B79" s="24" t="s">
        <v>30</v>
      </c>
      <c r="C79" s="24" t="s">
        <v>31</v>
      </c>
      <c r="D79" s="24" t="s">
        <v>192</v>
      </c>
      <c r="E79" s="23" t="s">
        <v>193</v>
      </c>
      <c r="F79" s="22" t="s">
        <v>73</v>
      </c>
      <c r="G79" s="62">
        <v>50.71</v>
      </c>
      <c r="H79" s="21">
        <f t="shared" si="0"/>
        <v>17.54</v>
      </c>
      <c r="I79" s="21">
        <v>21.97</v>
      </c>
      <c r="J79" s="20">
        <f t="shared" si="4"/>
        <v>1114.0899999999999</v>
      </c>
    </row>
    <row r="80" spans="1:10" x14ac:dyDescent="0.2">
      <c r="A80" s="25" t="s">
        <v>197</v>
      </c>
      <c r="B80" s="24" t="s">
        <v>30</v>
      </c>
      <c r="C80" s="24" t="s">
        <v>31</v>
      </c>
      <c r="D80" s="24" t="s">
        <v>195</v>
      </c>
      <c r="E80" s="23" t="s">
        <v>196</v>
      </c>
      <c r="F80" s="22" t="s">
        <v>73</v>
      </c>
      <c r="G80" s="62">
        <v>101.42</v>
      </c>
      <c r="H80" s="21">
        <f t="shared" si="0"/>
        <v>17.55</v>
      </c>
      <c r="I80" s="21">
        <v>21.99</v>
      </c>
      <c r="J80" s="20">
        <f t="shared" si="4"/>
        <v>2230.2199999999998</v>
      </c>
    </row>
    <row r="81" spans="1:10" ht="38.25" x14ac:dyDescent="0.2">
      <c r="A81" s="25" t="s">
        <v>198</v>
      </c>
      <c r="B81" s="24" t="s">
        <v>110</v>
      </c>
      <c r="C81" s="24" t="s">
        <v>31</v>
      </c>
      <c r="D81" s="24" t="s">
        <v>1361</v>
      </c>
      <c r="E81" s="23" t="s">
        <v>1360</v>
      </c>
      <c r="F81" s="22" t="s">
        <v>190</v>
      </c>
      <c r="G81" s="62"/>
      <c r="H81" s="21">
        <f t="shared" si="0"/>
        <v>128.63999999999999</v>
      </c>
      <c r="I81" s="21">
        <v>161.12</v>
      </c>
      <c r="J81" s="20">
        <f t="shared" si="4"/>
        <v>0</v>
      </c>
    </row>
    <row r="82" spans="1:10" ht="25.5" x14ac:dyDescent="0.2">
      <c r="A82" s="25" t="s">
        <v>201</v>
      </c>
      <c r="B82" s="24" t="s">
        <v>30</v>
      </c>
      <c r="C82" s="24" t="s">
        <v>31</v>
      </c>
      <c r="D82" s="24" t="s">
        <v>218</v>
      </c>
      <c r="E82" s="23" t="s">
        <v>219</v>
      </c>
      <c r="F82" s="22" t="s">
        <v>104</v>
      </c>
      <c r="G82" s="62"/>
      <c r="H82" s="21">
        <f t="shared" si="0"/>
        <v>415.54</v>
      </c>
      <c r="I82" s="21">
        <v>520.42999999999995</v>
      </c>
      <c r="J82" s="20">
        <f t="shared" si="4"/>
        <v>0</v>
      </c>
    </row>
    <row r="83" spans="1:10" ht="25.5" x14ac:dyDescent="0.2">
      <c r="A83" s="25" t="s">
        <v>204</v>
      </c>
      <c r="B83" s="24" t="s">
        <v>110</v>
      </c>
      <c r="C83" s="24" t="s">
        <v>31</v>
      </c>
      <c r="D83" s="24" t="s">
        <v>214</v>
      </c>
      <c r="E83" s="23" t="s">
        <v>215</v>
      </c>
      <c r="F83" s="22" t="s">
        <v>97</v>
      </c>
      <c r="G83" s="62"/>
      <c r="H83" s="21">
        <f t="shared" si="0"/>
        <v>34.97</v>
      </c>
      <c r="I83" s="21">
        <v>43.8</v>
      </c>
      <c r="J83" s="20">
        <f t="shared" si="4"/>
        <v>0</v>
      </c>
    </row>
    <row r="84" spans="1:10" x14ac:dyDescent="0.2">
      <c r="A84" s="25" t="s">
        <v>207</v>
      </c>
      <c r="B84" s="24" t="s">
        <v>30</v>
      </c>
      <c r="C84" s="24" t="s">
        <v>31</v>
      </c>
      <c r="D84" s="24" t="s">
        <v>202</v>
      </c>
      <c r="E84" s="23" t="s">
        <v>203</v>
      </c>
      <c r="F84" s="22" t="s">
        <v>97</v>
      </c>
      <c r="G84" s="62"/>
      <c r="H84" s="21">
        <f t="shared" ref="H84:H147" si="5">TRUNC(I84/(1+$B$6),2)</f>
        <v>48.5</v>
      </c>
      <c r="I84" s="21">
        <v>60.75</v>
      </c>
      <c r="J84" s="20">
        <f t="shared" si="4"/>
        <v>0</v>
      </c>
    </row>
    <row r="85" spans="1:10" x14ac:dyDescent="0.2">
      <c r="A85" s="25" t="s">
        <v>210</v>
      </c>
      <c r="B85" s="24" t="s">
        <v>30</v>
      </c>
      <c r="C85" s="24" t="s">
        <v>31</v>
      </c>
      <c r="D85" s="24" t="s">
        <v>205</v>
      </c>
      <c r="E85" s="23" t="s">
        <v>206</v>
      </c>
      <c r="F85" s="22" t="s">
        <v>97</v>
      </c>
      <c r="G85" s="62"/>
      <c r="H85" s="21">
        <f t="shared" si="5"/>
        <v>35.14</v>
      </c>
      <c r="I85" s="21">
        <v>44.02</v>
      </c>
      <c r="J85" s="20">
        <f t="shared" si="4"/>
        <v>0</v>
      </c>
    </row>
    <row r="86" spans="1:10" x14ac:dyDescent="0.2">
      <c r="A86" s="25" t="s">
        <v>213</v>
      </c>
      <c r="B86" s="24" t="s">
        <v>30</v>
      </c>
      <c r="C86" s="24" t="s">
        <v>31</v>
      </c>
      <c r="D86" s="24" t="s">
        <v>158</v>
      </c>
      <c r="E86" s="23" t="s">
        <v>159</v>
      </c>
      <c r="F86" s="22" t="s">
        <v>34</v>
      </c>
      <c r="G86" s="62"/>
      <c r="H86" s="21">
        <f t="shared" si="5"/>
        <v>2.42</v>
      </c>
      <c r="I86" s="21">
        <v>3.04</v>
      </c>
      <c r="J86" s="20">
        <f t="shared" si="4"/>
        <v>0</v>
      </c>
    </row>
    <row r="87" spans="1:10" x14ac:dyDescent="0.2">
      <c r="A87" s="25" t="s">
        <v>216</v>
      </c>
      <c r="B87" s="24" t="s">
        <v>30</v>
      </c>
      <c r="C87" s="24" t="s">
        <v>31</v>
      </c>
      <c r="D87" s="24" t="s">
        <v>199</v>
      </c>
      <c r="E87" s="23" t="s">
        <v>200</v>
      </c>
      <c r="F87" s="22" t="s">
        <v>34</v>
      </c>
      <c r="G87" s="62"/>
      <c r="H87" s="21">
        <f t="shared" si="5"/>
        <v>23.28</v>
      </c>
      <c r="I87" s="21">
        <v>29.16</v>
      </c>
      <c r="J87" s="20">
        <f t="shared" si="4"/>
        <v>0</v>
      </c>
    </row>
    <row r="88" spans="1:10" x14ac:dyDescent="0.2">
      <c r="A88" s="25" t="s">
        <v>217</v>
      </c>
      <c r="B88" s="24" t="s">
        <v>30</v>
      </c>
      <c r="C88" s="24" t="s">
        <v>31</v>
      </c>
      <c r="D88" s="24" t="s">
        <v>208</v>
      </c>
      <c r="E88" s="23" t="s">
        <v>209</v>
      </c>
      <c r="F88" s="22" t="s">
        <v>34</v>
      </c>
      <c r="G88" s="62"/>
      <c r="H88" s="21">
        <f t="shared" si="5"/>
        <v>220.93</v>
      </c>
      <c r="I88" s="21">
        <v>276.7</v>
      </c>
      <c r="J88" s="20">
        <f t="shared" si="4"/>
        <v>0</v>
      </c>
    </row>
    <row r="89" spans="1:10" x14ac:dyDescent="0.2">
      <c r="A89" s="25" t="s">
        <v>220</v>
      </c>
      <c r="B89" s="24" t="s">
        <v>110</v>
      </c>
      <c r="C89" s="24" t="s">
        <v>31</v>
      </c>
      <c r="D89" s="24" t="s">
        <v>211</v>
      </c>
      <c r="E89" s="23" t="s">
        <v>212</v>
      </c>
      <c r="F89" s="22" t="s">
        <v>190</v>
      </c>
      <c r="G89" s="62"/>
      <c r="H89" s="21">
        <f t="shared" si="5"/>
        <v>16.809999999999999</v>
      </c>
      <c r="I89" s="21">
        <v>21.06</v>
      </c>
      <c r="J89" s="20">
        <f t="shared" si="4"/>
        <v>0</v>
      </c>
    </row>
    <row r="90" spans="1:10" x14ac:dyDescent="0.2">
      <c r="A90" s="30" t="s">
        <v>221</v>
      </c>
      <c r="B90" s="29" t="s">
        <v>5</v>
      </c>
      <c r="C90" s="29" t="s">
        <v>5</v>
      </c>
      <c r="D90" s="29" t="s">
        <v>5</v>
      </c>
      <c r="E90" s="29" t="s">
        <v>1359</v>
      </c>
      <c r="F90" s="28" t="s">
        <v>5</v>
      </c>
      <c r="G90" s="61"/>
      <c r="H90" s="27"/>
      <c r="I90" s="27"/>
      <c r="J90" s="26">
        <f>SUBTOTAL(109,J91:J92)</f>
        <v>869.82999999999993</v>
      </c>
    </row>
    <row r="91" spans="1:10" ht="38.25" x14ac:dyDescent="0.2">
      <c r="A91" s="25" t="s">
        <v>222</v>
      </c>
      <c r="B91" s="24" t="s">
        <v>30</v>
      </c>
      <c r="C91" s="24" t="s">
        <v>31</v>
      </c>
      <c r="D91" s="24" t="s">
        <v>223</v>
      </c>
      <c r="E91" s="23" t="s">
        <v>224</v>
      </c>
      <c r="F91" s="22" t="s">
        <v>225</v>
      </c>
      <c r="G91" s="62">
        <v>917.47</v>
      </c>
      <c r="H91" s="21">
        <f t="shared" si="5"/>
        <v>0.68</v>
      </c>
      <c r="I91" s="21">
        <v>0.86</v>
      </c>
      <c r="J91" s="20">
        <f>TRUNC(G91*TRUNC(I91, 2), 2)</f>
        <v>789.02</v>
      </c>
    </row>
    <row r="92" spans="1:10" ht="38.25" x14ac:dyDescent="0.2">
      <c r="A92" s="25" t="s">
        <v>226</v>
      </c>
      <c r="B92" s="24" t="s">
        <v>30</v>
      </c>
      <c r="C92" s="24" t="s">
        <v>31</v>
      </c>
      <c r="D92" s="24" t="s">
        <v>223</v>
      </c>
      <c r="E92" s="23" t="s">
        <v>224</v>
      </c>
      <c r="F92" s="22" t="s">
        <v>225</v>
      </c>
      <c r="G92" s="62">
        <v>93.97</v>
      </c>
      <c r="H92" s="21">
        <f t="shared" si="5"/>
        <v>0.68</v>
      </c>
      <c r="I92" s="21">
        <v>0.86</v>
      </c>
      <c r="J92" s="20">
        <f>TRUNC(G92*TRUNC(I92, 2), 2)</f>
        <v>80.81</v>
      </c>
    </row>
    <row r="93" spans="1:10" x14ac:dyDescent="0.2">
      <c r="A93" s="30" t="s">
        <v>227</v>
      </c>
      <c r="B93" s="29" t="s">
        <v>5</v>
      </c>
      <c r="C93" s="29" t="s">
        <v>5</v>
      </c>
      <c r="D93" s="29" t="s">
        <v>5</v>
      </c>
      <c r="E93" s="29" t="s">
        <v>228</v>
      </c>
      <c r="F93" s="28" t="s">
        <v>5</v>
      </c>
      <c r="G93" s="61"/>
      <c r="H93" s="27"/>
      <c r="I93" s="27"/>
      <c r="J93" s="26">
        <f>SUBTOTAL(109,J94:J97)</f>
        <v>0</v>
      </c>
    </row>
    <row r="94" spans="1:10" s="36" customFormat="1" x14ac:dyDescent="0.2">
      <c r="A94" s="30" t="s">
        <v>229</v>
      </c>
      <c r="B94" s="29" t="s">
        <v>5</v>
      </c>
      <c r="C94" s="29" t="s">
        <v>5</v>
      </c>
      <c r="D94" s="29" t="s">
        <v>5</v>
      </c>
      <c r="E94" s="29" t="s">
        <v>230</v>
      </c>
      <c r="F94" s="28" t="s">
        <v>5</v>
      </c>
      <c r="G94" s="61"/>
      <c r="H94" s="27"/>
      <c r="I94" s="27"/>
      <c r="J94" s="26">
        <f>SUBTOTAL(109,J95:J95)</f>
        <v>0</v>
      </c>
    </row>
    <row r="95" spans="1:10" ht="38.25" x14ac:dyDescent="0.2">
      <c r="A95" s="25" t="s">
        <v>231</v>
      </c>
      <c r="B95" s="24" t="s">
        <v>30</v>
      </c>
      <c r="C95" s="24" t="s">
        <v>31</v>
      </c>
      <c r="D95" s="24" t="s">
        <v>232</v>
      </c>
      <c r="E95" s="23" t="s">
        <v>233</v>
      </c>
      <c r="F95" s="22" t="s">
        <v>73</v>
      </c>
      <c r="G95" s="62"/>
      <c r="H95" s="21">
        <f t="shared" si="5"/>
        <v>5.08</v>
      </c>
      <c r="I95" s="21">
        <v>6.37</v>
      </c>
      <c r="J95" s="20">
        <f>TRUNC(G95*TRUNC(I95, 2), 2)</f>
        <v>0</v>
      </c>
    </row>
    <row r="96" spans="1:10" s="36" customFormat="1" x14ac:dyDescent="0.2">
      <c r="A96" s="30" t="s">
        <v>234</v>
      </c>
      <c r="B96" s="29" t="s">
        <v>5</v>
      </c>
      <c r="C96" s="29" t="s">
        <v>5</v>
      </c>
      <c r="D96" s="29" t="s">
        <v>5</v>
      </c>
      <c r="E96" s="29" t="s">
        <v>235</v>
      </c>
      <c r="F96" s="28" t="s">
        <v>5</v>
      </c>
      <c r="G96" s="61"/>
      <c r="H96" s="27"/>
      <c r="I96" s="27"/>
      <c r="J96" s="26">
        <f>SUBTOTAL(109,J97:J97)</f>
        <v>0</v>
      </c>
    </row>
    <row r="97" spans="1:10" ht="38.25" x14ac:dyDescent="0.2">
      <c r="A97" s="25" t="s">
        <v>236</v>
      </c>
      <c r="B97" s="24" t="s">
        <v>30</v>
      </c>
      <c r="C97" s="24" t="s">
        <v>31</v>
      </c>
      <c r="D97" s="24" t="s">
        <v>232</v>
      </c>
      <c r="E97" s="23" t="s">
        <v>233</v>
      </c>
      <c r="F97" s="22" t="s">
        <v>73</v>
      </c>
      <c r="G97" s="62"/>
      <c r="H97" s="21">
        <f t="shared" si="5"/>
        <v>5.08</v>
      </c>
      <c r="I97" s="21">
        <v>6.37</v>
      </c>
      <c r="J97" s="20">
        <f>TRUNC(G97*TRUNC(I97, 2), 2)</f>
        <v>0</v>
      </c>
    </row>
    <row r="98" spans="1:10" ht="25.5" x14ac:dyDescent="0.2">
      <c r="A98" s="30" t="s">
        <v>237</v>
      </c>
      <c r="B98" s="29" t="s">
        <v>5</v>
      </c>
      <c r="C98" s="29" t="s">
        <v>5</v>
      </c>
      <c r="D98" s="29" t="s">
        <v>5</v>
      </c>
      <c r="E98" s="29" t="s">
        <v>1358</v>
      </c>
      <c r="F98" s="28" t="s">
        <v>5</v>
      </c>
      <c r="G98" s="61"/>
      <c r="H98" s="27"/>
      <c r="I98" s="27"/>
      <c r="J98" s="26">
        <f>SUBTOTAL(109,J99:J107)</f>
        <v>0</v>
      </c>
    </row>
    <row r="99" spans="1:10" x14ac:dyDescent="0.2">
      <c r="A99" s="25" t="s">
        <v>238</v>
      </c>
      <c r="B99" s="24" t="s">
        <v>30</v>
      </c>
      <c r="C99" s="24" t="s">
        <v>31</v>
      </c>
      <c r="D99" s="24" t="s">
        <v>1357</v>
      </c>
      <c r="E99" s="23" t="s">
        <v>1356</v>
      </c>
      <c r="F99" s="22" t="s">
        <v>73</v>
      </c>
      <c r="G99" s="62"/>
      <c r="H99" s="21">
        <f t="shared" si="5"/>
        <v>75.790000000000006</v>
      </c>
      <c r="I99" s="21">
        <v>94.93</v>
      </c>
      <c r="J99" s="20">
        <f t="shared" ref="J99:J107" si="6">TRUNC(G99*TRUNC(I99, 2), 2)</f>
        <v>0</v>
      </c>
    </row>
    <row r="100" spans="1:10" x14ac:dyDescent="0.2">
      <c r="A100" s="25" t="s">
        <v>240</v>
      </c>
      <c r="B100" s="24" t="s">
        <v>30</v>
      </c>
      <c r="C100" s="24" t="s">
        <v>31</v>
      </c>
      <c r="D100" s="24" t="s">
        <v>1355</v>
      </c>
      <c r="E100" s="23" t="s">
        <v>1354</v>
      </c>
      <c r="F100" s="22" t="s">
        <v>73</v>
      </c>
      <c r="G100" s="62"/>
      <c r="H100" s="21">
        <f t="shared" si="5"/>
        <v>0.43</v>
      </c>
      <c r="I100" s="21">
        <v>0.55000000000000004</v>
      </c>
      <c r="J100" s="20">
        <f t="shared" si="6"/>
        <v>0</v>
      </c>
    </row>
    <row r="101" spans="1:10" ht="25.5" x14ac:dyDescent="0.2">
      <c r="A101" s="25" t="s">
        <v>241</v>
      </c>
      <c r="B101" s="24" t="s">
        <v>110</v>
      </c>
      <c r="C101" s="24" t="s">
        <v>31</v>
      </c>
      <c r="D101" s="24" t="s">
        <v>1353</v>
      </c>
      <c r="E101" s="23" t="s">
        <v>1352</v>
      </c>
      <c r="F101" s="22" t="s">
        <v>249</v>
      </c>
      <c r="G101" s="62"/>
      <c r="H101" s="21">
        <f t="shared" si="5"/>
        <v>11.5</v>
      </c>
      <c r="I101" s="21">
        <v>14.41</v>
      </c>
      <c r="J101" s="20">
        <f t="shared" si="6"/>
        <v>0</v>
      </c>
    </row>
    <row r="102" spans="1:10" x14ac:dyDescent="0.2">
      <c r="A102" s="25" t="s">
        <v>242</v>
      </c>
      <c r="B102" s="24" t="s">
        <v>30</v>
      </c>
      <c r="C102" s="24" t="s">
        <v>31</v>
      </c>
      <c r="D102" s="24" t="s">
        <v>158</v>
      </c>
      <c r="E102" s="23" t="s">
        <v>159</v>
      </c>
      <c r="F102" s="22" t="s">
        <v>34</v>
      </c>
      <c r="G102" s="62"/>
      <c r="H102" s="21">
        <f t="shared" si="5"/>
        <v>2.42</v>
      </c>
      <c r="I102" s="21">
        <v>3.04</v>
      </c>
      <c r="J102" s="20">
        <f t="shared" si="6"/>
        <v>0</v>
      </c>
    </row>
    <row r="103" spans="1:10" ht="25.5" x14ac:dyDescent="0.2">
      <c r="A103" s="25" t="s">
        <v>1351</v>
      </c>
      <c r="B103" s="24" t="s">
        <v>30</v>
      </c>
      <c r="C103" s="24" t="s">
        <v>31</v>
      </c>
      <c r="D103" s="24" t="s">
        <v>998</v>
      </c>
      <c r="E103" s="23" t="s">
        <v>999</v>
      </c>
      <c r="F103" s="22" t="s">
        <v>73</v>
      </c>
      <c r="G103" s="62"/>
      <c r="H103" s="21">
        <f t="shared" si="5"/>
        <v>2.65</v>
      </c>
      <c r="I103" s="21">
        <v>3.33</v>
      </c>
      <c r="J103" s="20">
        <f t="shared" si="6"/>
        <v>0</v>
      </c>
    </row>
    <row r="104" spans="1:10" x14ac:dyDescent="0.2">
      <c r="A104" s="25" t="s">
        <v>1350</v>
      </c>
      <c r="B104" s="24" t="s">
        <v>30</v>
      </c>
      <c r="C104" s="24" t="s">
        <v>31</v>
      </c>
      <c r="D104" s="24" t="s">
        <v>208</v>
      </c>
      <c r="E104" s="23" t="s">
        <v>209</v>
      </c>
      <c r="F104" s="22" t="s">
        <v>34</v>
      </c>
      <c r="G104" s="62"/>
      <c r="H104" s="21">
        <f t="shared" si="5"/>
        <v>220.93</v>
      </c>
      <c r="I104" s="21">
        <v>276.7</v>
      </c>
      <c r="J104" s="20">
        <f t="shared" si="6"/>
        <v>0</v>
      </c>
    </row>
    <row r="105" spans="1:10" ht="25.5" x14ac:dyDescent="0.2">
      <c r="A105" s="25" t="s">
        <v>1349</v>
      </c>
      <c r="B105" s="24" t="s">
        <v>110</v>
      </c>
      <c r="C105" s="24" t="s">
        <v>31</v>
      </c>
      <c r="D105" s="24" t="s">
        <v>1348</v>
      </c>
      <c r="E105" s="23" t="s">
        <v>1347</v>
      </c>
      <c r="F105" s="22" t="s">
        <v>190</v>
      </c>
      <c r="G105" s="62"/>
      <c r="H105" s="21">
        <f t="shared" si="5"/>
        <v>2.06</v>
      </c>
      <c r="I105" s="21">
        <v>2.59</v>
      </c>
      <c r="J105" s="20">
        <f t="shared" si="6"/>
        <v>0</v>
      </c>
    </row>
    <row r="106" spans="1:10" ht="25.5" x14ac:dyDescent="0.2">
      <c r="A106" s="25" t="s">
        <v>1346</v>
      </c>
      <c r="B106" s="24" t="s">
        <v>30</v>
      </c>
      <c r="C106" s="24" t="s">
        <v>31</v>
      </c>
      <c r="D106" s="24" t="s">
        <v>1345</v>
      </c>
      <c r="E106" s="23" t="s">
        <v>1344</v>
      </c>
      <c r="F106" s="22" t="s">
        <v>34</v>
      </c>
      <c r="G106" s="62"/>
      <c r="H106" s="21">
        <f t="shared" si="5"/>
        <v>40.1</v>
      </c>
      <c r="I106" s="21">
        <v>50.23</v>
      </c>
      <c r="J106" s="20">
        <f t="shared" si="6"/>
        <v>0</v>
      </c>
    </row>
    <row r="107" spans="1:10" x14ac:dyDescent="0.2">
      <c r="A107" s="25" t="s">
        <v>1343</v>
      </c>
      <c r="B107" s="24" t="s">
        <v>30</v>
      </c>
      <c r="C107" s="24" t="s">
        <v>31</v>
      </c>
      <c r="D107" s="24" t="s">
        <v>1342</v>
      </c>
      <c r="E107" s="23" t="s">
        <v>1341</v>
      </c>
      <c r="F107" s="22" t="s">
        <v>34</v>
      </c>
      <c r="G107" s="62"/>
      <c r="H107" s="21">
        <f t="shared" si="5"/>
        <v>599.75</v>
      </c>
      <c r="I107" s="21">
        <v>751.13</v>
      </c>
      <c r="J107" s="20">
        <f t="shared" si="6"/>
        <v>0</v>
      </c>
    </row>
    <row r="108" spans="1:10" x14ac:dyDescent="0.2">
      <c r="A108" s="30" t="s">
        <v>1340</v>
      </c>
      <c r="B108" s="29" t="s">
        <v>5</v>
      </c>
      <c r="C108" s="29" t="s">
        <v>5</v>
      </c>
      <c r="D108" s="29" t="s">
        <v>5</v>
      </c>
      <c r="E108" s="29" t="s">
        <v>1339</v>
      </c>
      <c r="F108" s="28" t="s">
        <v>5</v>
      </c>
      <c r="G108" s="61"/>
      <c r="H108" s="27"/>
      <c r="I108" s="27"/>
      <c r="J108" s="26">
        <f>SUBTOTAL(109,J109:J110)</f>
        <v>0</v>
      </c>
    </row>
    <row r="109" spans="1:10" ht="38.25" x14ac:dyDescent="0.2">
      <c r="A109" s="25" t="s">
        <v>1338</v>
      </c>
      <c r="B109" s="24" t="s">
        <v>30</v>
      </c>
      <c r="C109" s="24" t="s">
        <v>31</v>
      </c>
      <c r="D109" s="24" t="s">
        <v>223</v>
      </c>
      <c r="E109" s="23" t="s">
        <v>224</v>
      </c>
      <c r="F109" s="22" t="s">
        <v>225</v>
      </c>
      <c r="G109" s="62"/>
      <c r="H109" s="21">
        <f t="shared" si="5"/>
        <v>0.68</v>
      </c>
      <c r="I109" s="21">
        <v>0.86</v>
      </c>
      <c r="J109" s="20">
        <f>TRUNC(G109*TRUNC(I109, 2), 2)</f>
        <v>0</v>
      </c>
    </row>
    <row r="110" spans="1:10" x14ac:dyDescent="0.2">
      <c r="A110" s="25" t="s">
        <v>1337</v>
      </c>
      <c r="B110" s="24" t="s">
        <v>110</v>
      </c>
      <c r="C110" s="24" t="s">
        <v>31</v>
      </c>
      <c r="D110" s="24" t="s">
        <v>258</v>
      </c>
      <c r="E110" s="23" t="s">
        <v>259</v>
      </c>
      <c r="F110" s="22" t="s">
        <v>260</v>
      </c>
      <c r="G110" s="62"/>
      <c r="H110" s="21">
        <f t="shared" si="5"/>
        <v>0.62</v>
      </c>
      <c r="I110" s="21">
        <v>0.78</v>
      </c>
      <c r="J110" s="20">
        <f>TRUNC(G110*TRUNC(I110, 2), 2)</f>
        <v>0</v>
      </c>
    </row>
    <row r="111" spans="1:10" x14ac:dyDescent="0.2">
      <c r="A111" s="30" t="s">
        <v>243</v>
      </c>
      <c r="B111" s="29" t="s">
        <v>5</v>
      </c>
      <c r="C111" s="29" t="s">
        <v>5</v>
      </c>
      <c r="D111" s="29" t="s">
        <v>5</v>
      </c>
      <c r="E111" s="29" t="s">
        <v>244</v>
      </c>
      <c r="F111" s="28" t="s">
        <v>5</v>
      </c>
      <c r="G111" s="61"/>
      <c r="H111" s="27"/>
      <c r="I111" s="27"/>
      <c r="J111" s="26">
        <f>SUBTOTAL(109,J112:J348)</f>
        <v>696769.1100000001</v>
      </c>
    </row>
    <row r="112" spans="1:10" x14ac:dyDescent="0.2">
      <c r="A112" s="30" t="s">
        <v>245</v>
      </c>
      <c r="B112" s="29" t="s">
        <v>5</v>
      </c>
      <c r="C112" s="29" t="s">
        <v>5</v>
      </c>
      <c r="D112" s="29" t="s">
        <v>5</v>
      </c>
      <c r="E112" s="29" t="s">
        <v>1336</v>
      </c>
      <c r="F112" s="28" t="s">
        <v>5</v>
      </c>
      <c r="G112" s="61"/>
      <c r="H112" s="27"/>
      <c r="I112" s="27"/>
      <c r="J112" s="26">
        <f>SUBTOTAL(109,J113:J121)</f>
        <v>17.8</v>
      </c>
    </row>
    <row r="113" spans="1:10" x14ac:dyDescent="0.2">
      <c r="A113" s="30" t="s">
        <v>246</v>
      </c>
      <c r="B113" s="29" t="s">
        <v>5</v>
      </c>
      <c r="C113" s="29" t="s">
        <v>5</v>
      </c>
      <c r="D113" s="29" t="s">
        <v>5</v>
      </c>
      <c r="E113" s="29" t="s">
        <v>1335</v>
      </c>
      <c r="F113" s="28" t="s">
        <v>5</v>
      </c>
      <c r="G113" s="61"/>
      <c r="H113" s="27"/>
      <c r="I113" s="27"/>
      <c r="J113" s="26">
        <f>SUBTOTAL(109,J114:J118)</f>
        <v>17.8</v>
      </c>
    </row>
    <row r="114" spans="1:10" ht="25.5" x14ac:dyDescent="0.2">
      <c r="A114" s="25" t="s">
        <v>1334</v>
      </c>
      <c r="B114" s="24" t="s">
        <v>110</v>
      </c>
      <c r="C114" s="24" t="s">
        <v>31</v>
      </c>
      <c r="D114" s="24" t="s">
        <v>270</v>
      </c>
      <c r="E114" s="23" t="s">
        <v>271</v>
      </c>
      <c r="F114" s="22" t="s">
        <v>190</v>
      </c>
      <c r="G114" s="62"/>
      <c r="H114" s="21">
        <f t="shared" si="5"/>
        <v>86.44</v>
      </c>
      <c r="I114" s="21">
        <v>108.26</v>
      </c>
      <c r="J114" s="20">
        <f>TRUNC(G114*TRUNC(I114, 2), 2)</f>
        <v>0</v>
      </c>
    </row>
    <row r="115" spans="1:10" x14ac:dyDescent="0.2">
      <c r="A115" s="25" t="s">
        <v>1333</v>
      </c>
      <c r="B115" s="24" t="s">
        <v>110</v>
      </c>
      <c r="C115" s="24" t="s">
        <v>31</v>
      </c>
      <c r="D115" s="24" t="s">
        <v>1332</v>
      </c>
      <c r="E115" s="23" t="s">
        <v>1331</v>
      </c>
      <c r="F115" s="22" t="s">
        <v>239</v>
      </c>
      <c r="G115" s="62"/>
      <c r="H115" s="21">
        <f t="shared" si="5"/>
        <v>810.87</v>
      </c>
      <c r="I115" s="21">
        <v>1015.54</v>
      </c>
      <c r="J115" s="20">
        <f>TRUNC(G115*TRUNC(I115, 2), 2)</f>
        <v>0</v>
      </c>
    </row>
    <row r="116" spans="1:10" x14ac:dyDescent="0.2">
      <c r="A116" s="25" t="s">
        <v>1330</v>
      </c>
      <c r="B116" s="24" t="s">
        <v>30</v>
      </c>
      <c r="C116" s="24" t="s">
        <v>31</v>
      </c>
      <c r="D116" s="24" t="s">
        <v>247</v>
      </c>
      <c r="E116" s="23" t="s">
        <v>248</v>
      </c>
      <c r="F116" s="22" t="s">
        <v>249</v>
      </c>
      <c r="G116" s="62"/>
      <c r="H116" s="21">
        <f t="shared" si="5"/>
        <v>10.68</v>
      </c>
      <c r="I116" s="21">
        <v>13.38</v>
      </c>
      <c r="J116" s="20">
        <f>TRUNC(G116*TRUNC(I116, 2), 2)</f>
        <v>0</v>
      </c>
    </row>
    <row r="117" spans="1:10" x14ac:dyDescent="0.2">
      <c r="A117" s="25" t="s">
        <v>1329</v>
      </c>
      <c r="B117" s="24" t="s">
        <v>30</v>
      </c>
      <c r="C117" s="24" t="s">
        <v>31</v>
      </c>
      <c r="D117" s="24" t="s">
        <v>250</v>
      </c>
      <c r="E117" s="23" t="s">
        <v>251</v>
      </c>
      <c r="F117" s="22" t="s">
        <v>249</v>
      </c>
      <c r="G117" s="62"/>
      <c r="H117" s="21">
        <f t="shared" si="5"/>
        <v>10.59</v>
      </c>
      <c r="I117" s="21">
        <v>13.27</v>
      </c>
      <c r="J117" s="20">
        <f>TRUNC(G117*TRUNC(I117, 2), 2)</f>
        <v>0</v>
      </c>
    </row>
    <row r="118" spans="1:10" ht="25.5" x14ac:dyDescent="0.2">
      <c r="A118" s="25" t="s">
        <v>1328</v>
      </c>
      <c r="B118" s="24" t="s">
        <v>30</v>
      </c>
      <c r="C118" s="24" t="s">
        <v>31</v>
      </c>
      <c r="D118" s="24" t="s">
        <v>266</v>
      </c>
      <c r="E118" s="23" t="s">
        <v>267</v>
      </c>
      <c r="F118" s="22" t="s">
        <v>34</v>
      </c>
      <c r="G118" s="62">
        <v>0.36</v>
      </c>
      <c r="H118" s="21">
        <f t="shared" si="5"/>
        <v>39.479999999999997</v>
      </c>
      <c r="I118" s="21">
        <v>49.45</v>
      </c>
      <c r="J118" s="20">
        <f>TRUNC(G118*TRUNC(I118, 2), 2)</f>
        <v>17.8</v>
      </c>
    </row>
    <row r="119" spans="1:10" ht="25.5" x14ac:dyDescent="0.2">
      <c r="A119" s="30" t="s">
        <v>1327</v>
      </c>
      <c r="B119" s="29" t="s">
        <v>5</v>
      </c>
      <c r="C119" s="29" t="s">
        <v>5</v>
      </c>
      <c r="D119" s="29" t="s">
        <v>5</v>
      </c>
      <c r="E119" s="29" t="s">
        <v>1326</v>
      </c>
      <c r="F119" s="28" t="s">
        <v>5</v>
      </c>
      <c r="G119" s="61"/>
      <c r="H119" s="27"/>
      <c r="I119" s="27"/>
      <c r="J119" s="26">
        <f>SUBTOTAL(109,J120:J121)</f>
        <v>0</v>
      </c>
    </row>
    <row r="120" spans="1:10" ht="38.25" x14ac:dyDescent="0.2">
      <c r="A120" s="25" t="s">
        <v>1325</v>
      </c>
      <c r="B120" s="24" t="s">
        <v>30</v>
      </c>
      <c r="C120" s="24" t="s">
        <v>31</v>
      </c>
      <c r="D120" s="24" t="s">
        <v>223</v>
      </c>
      <c r="E120" s="23" t="s">
        <v>224</v>
      </c>
      <c r="F120" s="22" t="s">
        <v>225</v>
      </c>
      <c r="G120" s="62"/>
      <c r="H120" s="21">
        <f t="shared" si="5"/>
        <v>0.68</v>
      </c>
      <c r="I120" s="21">
        <v>0.86</v>
      </c>
      <c r="J120" s="20">
        <f>TRUNC(G120*TRUNC(I120, 2), 2)</f>
        <v>0</v>
      </c>
    </row>
    <row r="121" spans="1:10" ht="38.25" x14ac:dyDescent="0.2">
      <c r="A121" s="25" t="s">
        <v>1324</v>
      </c>
      <c r="B121" s="24" t="s">
        <v>30</v>
      </c>
      <c r="C121" s="24" t="s">
        <v>31</v>
      </c>
      <c r="D121" s="24" t="s">
        <v>223</v>
      </c>
      <c r="E121" s="23" t="s">
        <v>224</v>
      </c>
      <c r="F121" s="22" t="s">
        <v>225</v>
      </c>
      <c r="G121" s="62"/>
      <c r="H121" s="21">
        <f t="shared" si="5"/>
        <v>0.68</v>
      </c>
      <c r="I121" s="21">
        <v>0.86</v>
      </c>
      <c r="J121" s="20">
        <f>TRUNC(G121*TRUNC(I121, 2), 2)</f>
        <v>0</v>
      </c>
    </row>
    <row r="122" spans="1:10" x14ac:dyDescent="0.2">
      <c r="A122" s="30" t="s">
        <v>261</v>
      </c>
      <c r="B122" s="29" t="s">
        <v>5</v>
      </c>
      <c r="C122" s="29" t="s">
        <v>5</v>
      </c>
      <c r="D122" s="29" t="s">
        <v>5</v>
      </c>
      <c r="E122" s="29" t="s">
        <v>1323</v>
      </c>
      <c r="F122" s="28" t="s">
        <v>5</v>
      </c>
      <c r="G122" s="61"/>
      <c r="H122" s="27"/>
      <c r="I122" s="27"/>
      <c r="J122" s="26">
        <f>SUBTOTAL(109,J123:J137)</f>
        <v>14619.590000000002</v>
      </c>
    </row>
    <row r="123" spans="1:10" x14ac:dyDescent="0.2">
      <c r="A123" s="30" t="s">
        <v>263</v>
      </c>
      <c r="B123" s="29" t="s">
        <v>5</v>
      </c>
      <c r="C123" s="29" t="s">
        <v>5</v>
      </c>
      <c r="D123" s="29" t="s">
        <v>5</v>
      </c>
      <c r="E123" s="29" t="s">
        <v>1322</v>
      </c>
      <c r="F123" s="28" t="s">
        <v>5</v>
      </c>
      <c r="G123" s="61"/>
      <c r="H123" s="27"/>
      <c r="I123" s="27"/>
      <c r="J123" s="26">
        <f>SUBTOTAL(109,J124:J127)</f>
        <v>0</v>
      </c>
    </row>
    <row r="124" spans="1:10" ht="25.5" x14ac:dyDescent="0.2">
      <c r="A124" s="25" t="s">
        <v>1321</v>
      </c>
      <c r="B124" s="24" t="s">
        <v>110</v>
      </c>
      <c r="C124" s="24" t="s">
        <v>31</v>
      </c>
      <c r="D124" s="24" t="s">
        <v>256</v>
      </c>
      <c r="E124" s="23" t="s">
        <v>257</v>
      </c>
      <c r="F124" s="22" t="s">
        <v>190</v>
      </c>
      <c r="G124" s="62"/>
      <c r="H124" s="21">
        <f t="shared" si="5"/>
        <v>106.53</v>
      </c>
      <c r="I124" s="21">
        <v>133.43</v>
      </c>
      <c r="J124" s="20">
        <f>TRUNC(G124*TRUNC(I124, 2), 2)</f>
        <v>0</v>
      </c>
    </row>
    <row r="125" spans="1:10" x14ac:dyDescent="0.2">
      <c r="A125" s="25" t="s">
        <v>1320</v>
      </c>
      <c r="B125" s="24" t="s">
        <v>30</v>
      </c>
      <c r="C125" s="24" t="s">
        <v>31</v>
      </c>
      <c r="D125" s="24" t="s">
        <v>252</v>
      </c>
      <c r="E125" s="23" t="s">
        <v>253</v>
      </c>
      <c r="F125" s="22" t="s">
        <v>249</v>
      </c>
      <c r="G125" s="62"/>
      <c r="H125" s="21">
        <f t="shared" si="5"/>
        <v>11.99</v>
      </c>
      <c r="I125" s="21">
        <v>15.02</v>
      </c>
      <c r="J125" s="20">
        <f>TRUNC(G125*TRUNC(I125, 2), 2)</f>
        <v>0</v>
      </c>
    </row>
    <row r="126" spans="1:10" x14ac:dyDescent="0.2">
      <c r="A126" s="25" t="s">
        <v>1319</v>
      </c>
      <c r="B126" s="24" t="s">
        <v>30</v>
      </c>
      <c r="C126" s="24" t="s">
        <v>31</v>
      </c>
      <c r="D126" s="24" t="s">
        <v>254</v>
      </c>
      <c r="E126" s="23" t="s">
        <v>255</v>
      </c>
      <c r="F126" s="22" t="s">
        <v>249</v>
      </c>
      <c r="G126" s="62"/>
      <c r="H126" s="21">
        <f t="shared" si="5"/>
        <v>11.95</v>
      </c>
      <c r="I126" s="21">
        <v>14.97</v>
      </c>
      <c r="J126" s="20">
        <f>TRUNC(G126*TRUNC(I126, 2), 2)</f>
        <v>0</v>
      </c>
    </row>
    <row r="127" spans="1:10" ht="25.5" x14ac:dyDescent="0.2">
      <c r="A127" s="25" t="s">
        <v>1318</v>
      </c>
      <c r="B127" s="24" t="s">
        <v>110</v>
      </c>
      <c r="C127" s="24" t="s">
        <v>31</v>
      </c>
      <c r="D127" s="24" t="s">
        <v>270</v>
      </c>
      <c r="E127" s="23" t="s">
        <v>271</v>
      </c>
      <c r="F127" s="22" t="s">
        <v>190</v>
      </c>
      <c r="G127" s="62"/>
      <c r="H127" s="21">
        <f t="shared" si="5"/>
        <v>86.44</v>
      </c>
      <c r="I127" s="21">
        <v>108.26</v>
      </c>
      <c r="J127" s="20">
        <f>TRUNC(G127*TRUNC(I127, 2), 2)</f>
        <v>0</v>
      </c>
    </row>
    <row r="128" spans="1:10" ht="25.5" x14ac:dyDescent="0.2">
      <c r="A128" s="30" t="s">
        <v>1317</v>
      </c>
      <c r="B128" s="29" t="s">
        <v>5</v>
      </c>
      <c r="C128" s="29" t="s">
        <v>5</v>
      </c>
      <c r="D128" s="29" t="s">
        <v>5</v>
      </c>
      <c r="E128" s="29" t="s">
        <v>1316</v>
      </c>
      <c r="F128" s="28" t="s">
        <v>5</v>
      </c>
      <c r="G128" s="61"/>
      <c r="H128" s="27"/>
      <c r="I128" s="27"/>
      <c r="J128" s="26">
        <f>SUBTOTAL(109,J129:J130)</f>
        <v>0</v>
      </c>
    </row>
    <row r="129" spans="1:10" ht="38.25" x14ac:dyDescent="0.2">
      <c r="A129" s="25" t="s">
        <v>1315</v>
      </c>
      <c r="B129" s="24" t="s">
        <v>30</v>
      </c>
      <c r="C129" s="24" t="s">
        <v>31</v>
      </c>
      <c r="D129" s="24" t="s">
        <v>223</v>
      </c>
      <c r="E129" s="23" t="s">
        <v>224</v>
      </c>
      <c r="F129" s="22" t="s">
        <v>225</v>
      </c>
      <c r="G129" s="62"/>
      <c r="H129" s="21">
        <f t="shared" si="5"/>
        <v>0.68</v>
      </c>
      <c r="I129" s="21">
        <v>0.86</v>
      </c>
      <c r="J129" s="20">
        <f>TRUNC(G129*TRUNC(I129, 2), 2)</f>
        <v>0</v>
      </c>
    </row>
    <row r="130" spans="1:10" ht="38.25" x14ac:dyDescent="0.2">
      <c r="A130" s="25" t="s">
        <v>1314</v>
      </c>
      <c r="B130" s="24" t="s">
        <v>30</v>
      </c>
      <c r="C130" s="24" t="s">
        <v>31</v>
      </c>
      <c r="D130" s="24" t="s">
        <v>223</v>
      </c>
      <c r="E130" s="23" t="s">
        <v>224</v>
      </c>
      <c r="F130" s="22" t="s">
        <v>225</v>
      </c>
      <c r="G130" s="62"/>
      <c r="H130" s="21">
        <f t="shared" si="5"/>
        <v>0.68</v>
      </c>
      <c r="I130" s="21">
        <v>0.86</v>
      </c>
      <c r="J130" s="20">
        <f>TRUNC(G130*TRUNC(I130, 2), 2)</f>
        <v>0</v>
      </c>
    </row>
    <row r="131" spans="1:10" x14ac:dyDescent="0.2">
      <c r="A131" s="30" t="s">
        <v>1313</v>
      </c>
      <c r="B131" s="29" t="s">
        <v>5</v>
      </c>
      <c r="C131" s="29" t="s">
        <v>5</v>
      </c>
      <c r="D131" s="29" t="s">
        <v>5</v>
      </c>
      <c r="E131" s="29" t="s">
        <v>1312</v>
      </c>
      <c r="F131" s="28" t="s">
        <v>5</v>
      </c>
      <c r="G131" s="61"/>
      <c r="H131" s="27"/>
      <c r="I131" s="27"/>
      <c r="J131" s="26">
        <f>SUBTOTAL(109,J132:J137)</f>
        <v>14619.590000000002</v>
      </c>
    </row>
    <row r="132" spans="1:10" s="36" customFormat="1" x14ac:dyDescent="0.2">
      <c r="A132" s="30" t="s">
        <v>1311</v>
      </c>
      <c r="B132" s="29" t="s">
        <v>5</v>
      </c>
      <c r="C132" s="29" t="s">
        <v>5</v>
      </c>
      <c r="D132" s="29" t="s">
        <v>5</v>
      </c>
      <c r="E132" s="29" t="s">
        <v>230</v>
      </c>
      <c r="F132" s="28" t="s">
        <v>5</v>
      </c>
      <c r="G132" s="61"/>
      <c r="H132" s="27"/>
      <c r="I132" s="27"/>
      <c r="J132" s="26">
        <f>SUBTOTAL(109,J133:J134)</f>
        <v>13611.45</v>
      </c>
    </row>
    <row r="133" spans="1:10" x14ac:dyDescent="0.2">
      <c r="A133" s="25" t="s">
        <v>1310</v>
      </c>
      <c r="B133" s="24" t="s">
        <v>30</v>
      </c>
      <c r="C133" s="24" t="s">
        <v>31</v>
      </c>
      <c r="D133" s="24" t="s">
        <v>1306</v>
      </c>
      <c r="E133" s="23" t="s">
        <v>1305</v>
      </c>
      <c r="F133" s="22" t="s">
        <v>73</v>
      </c>
      <c r="G133" s="62">
        <v>101.22</v>
      </c>
      <c r="H133" s="21">
        <f t="shared" si="5"/>
        <v>55.82</v>
      </c>
      <c r="I133" s="21">
        <v>69.92</v>
      </c>
      <c r="J133" s="20">
        <f>TRUNC(G133*TRUNC(I133, 2), 2)</f>
        <v>7077.3</v>
      </c>
    </row>
    <row r="134" spans="1:10" x14ac:dyDescent="0.2">
      <c r="A134" s="25" t="s">
        <v>1309</v>
      </c>
      <c r="B134" s="24" t="s">
        <v>30</v>
      </c>
      <c r="C134" s="24" t="s">
        <v>31</v>
      </c>
      <c r="D134" s="24" t="s">
        <v>264</v>
      </c>
      <c r="E134" s="23" t="s">
        <v>265</v>
      </c>
      <c r="F134" s="22" t="s">
        <v>73</v>
      </c>
      <c r="G134" s="62">
        <v>55.9</v>
      </c>
      <c r="H134" s="21">
        <f t="shared" si="5"/>
        <v>93.33</v>
      </c>
      <c r="I134" s="21">
        <v>116.89</v>
      </c>
      <c r="J134" s="20">
        <f>TRUNC(G134*TRUNC(I134, 2), 2)</f>
        <v>6534.15</v>
      </c>
    </row>
    <row r="135" spans="1:10" s="36" customFormat="1" x14ac:dyDescent="0.2">
      <c r="A135" s="30" t="s">
        <v>1308</v>
      </c>
      <c r="B135" s="29" t="s">
        <v>5</v>
      </c>
      <c r="C135" s="29" t="s">
        <v>5</v>
      </c>
      <c r="D135" s="29" t="s">
        <v>5</v>
      </c>
      <c r="E135" s="29" t="s">
        <v>235</v>
      </c>
      <c r="F135" s="28" t="s">
        <v>5</v>
      </c>
      <c r="G135" s="61"/>
      <c r="H135" s="27"/>
      <c r="I135" s="27"/>
      <c r="J135" s="26">
        <f>SUBTOTAL(109,J136:J137)</f>
        <v>1008.14</v>
      </c>
    </row>
    <row r="136" spans="1:10" x14ac:dyDescent="0.2">
      <c r="A136" s="25" t="s">
        <v>1307</v>
      </c>
      <c r="B136" s="24" t="s">
        <v>30</v>
      </c>
      <c r="C136" s="24" t="s">
        <v>31</v>
      </c>
      <c r="D136" s="24" t="s">
        <v>1306</v>
      </c>
      <c r="E136" s="23" t="s">
        <v>1305</v>
      </c>
      <c r="F136" s="22" t="s">
        <v>73</v>
      </c>
      <c r="G136" s="62">
        <v>7.23</v>
      </c>
      <c r="H136" s="21">
        <f t="shared" si="5"/>
        <v>55.82</v>
      </c>
      <c r="I136" s="21">
        <v>69.92</v>
      </c>
      <c r="J136" s="20">
        <f>TRUNC(G136*TRUNC(I136, 2), 2)</f>
        <v>505.52</v>
      </c>
    </row>
    <row r="137" spans="1:10" x14ac:dyDescent="0.2">
      <c r="A137" s="25" t="s">
        <v>1304</v>
      </c>
      <c r="B137" s="24" t="s">
        <v>30</v>
      </c>
      <c r="C137" s="24" t="s">
        <v>31</v>
      </c>
      <c r="D137" s="24" t="s">
        <v>264</v>
      </c>
      <c r="E137" s="23" t="s">
        <v>265</v>
      </c>
      <c r="F137" s="22" t="s">
        <v>73</v>
      </c>
      <c r="G137" s="62">
        <v>4.3</v>
      </c>
      <c r="H137" s="21">
        <f t="shared" si="5"/>
        <v>93.33</v>
      </c>
      <c r="I137" s="21">
        <v>116.89</v>
      </c>
      <c r="J137" s="20">
        <f>TRUNC(G137*TRUNC(I137, 2), 2)</f>
        <v>502.62</v>
      </c>
    </row>
    <row r="138" spans="1:10" x14ac:dyDescent="0.2">
      <c r="A138" s="30" t="s">
        <v>272</v>
      </c>
      <c r="B138" s="29" t="s">
        <v>5</v>
      </c>
      <c r="C138" s="29" t="s">
        <v>5</v>
      </c>
      <c r="D138" s="29" t="s">
        <v>5</v>
      </c>
      <c r="E138" s="29" t="s">
        <v>273</v>
      </c>
      <c r="F138" s="28" t="s">
        <v>5</v>
      </c>
      <c r="G138" s="61"/>
      <c r="H138" s="27"/>
      <c r="I138" s="27"/>
      <c r="J138" s="26">
        <f>SUBTOTAL(109,J139:J181)</f>
        <v>486117.43000000005</v>
      </c>
    </row>
    <row r="139" spans="1:10" x14ac:dyDescent="0.2">
      <c r="A139" s="30" t="s">
        <v>274</v>
      </c>
      <c r="B139" s="29" t="s">
        <v>5</v>
      </c>
      <c r="C139" s="29" t="s">
        <v>5</v>
      </c>
      <c r="D139" s="29" t="s">
        <v>5</v>
      </c>
      <c r="E139" s="29" t="s">
        <v>1303</v>
      </c>
      <c r="F139" s="28" t="s">
        <v>5</v>
      </c>
      <c r="G139" s="61"/>
      <c r="H139" s="27"/>
      <c r="I139" s="27"/>
      <c r="J139" s="26">
        <f>SUBTOTAL(109,J140:J156)</f>
        <v>6566.36</v>
      </c>
    </row>
    <row r="140" spans="1:10" s="36" customFormat="1" x14ac:dyDescent="0.2">
      <c r="A140" s="30" t="s">
        <v>275</v>
      </c>
      <c r="B140" s="29" t="s">
        <v>5</v>
      </c>
      <c r="C140" s="29" t="s">
        <v>5</v>
      </c>
      <c r="D140" s="29" t="s">
        <v>5</v>
      </c>
      <c r="E140" s="29" t="s">
        <v>230</v>
      </c>
      <c r="F140" s="28" t="s">
        <v>5</v>
      </c>
      <c r="G140" s="61"/>
      <c r="H140" s="27"/>
      <c r="I140" s="27"/>
      <c r="J140" s="26">
        <f>SUBTOTAL(109,J141:J148)</f>
        <v>6212.2</v>
      </c>
    </row>
    <row r="141" spans="1:10" ht="25.5" x14ac:dyDescent="0.2">
      <c r="A141" s="25" t="s">
        <v>276</v>
      </c>
      <c r="B141" s="24" t="s">
        <v>30</v>
      </c>
      <c r="C141" s="24" t="s">
        <v>31</v>
      </c>
      <c r="D141" s="24" t="s">
        <v>277</v>
      </c>
      <c r="E141" s="23" t="s">
        <v>278</v>
      </c>
      <c r="F141" s="22" t="s">
        <v>104</v>
      </c>
      <c r="G141" s="62"/>
      <c r="H141" s="21">
        <f t="shared" si="5"/>
        <v>322.91000000000003</v>
      </c>
      <c r="I141" s="21">
        <v>404.42</v>
      </c>
      <c r="J141" s="20">
        <f t="shared" ref="J141:J148" si="7">TRUNC(G141*TRUNC(I141, 2), 2)</f>
        <v>0</v>
      </c>
    </row>
    <row r="142" spans="1:10" x14ac:dyDescent="0.2">
      <c r="A142" s="25" t="s">
        <v>279</v>
      </c>
      <c r="B142" s="24" t="s">
        <v>30</v>
      </c>
      <c r="C142" s="24" t="s">
        <v>31</v>
      </c>
      <c r="D142" s="24" t="s">
        <v>280</v>
      </c>
      <c r="E142" s="23" t="s">
        <v>281</v>
      </c>
      <c r="F142" s="22" t="s">
        <v>73</v>
      </c>
      <c r="G142" s="62"/>
      <c r="H142" s="21">
        <f t="shared" si="5"/>
        <v>88.08</v>
      </c>
      <c r="I142" s="21">
        <v>110.32</v>
      </c>
      <c r="J142" s="20">
        <f t="shared" si="7"/>
        <v>0</v>
      </c>
    </row>
    <row r="143" spans="1:10" ht="25.5" x14ac:dyDescent="0.2">
      <c r="A143" s="25" t="s">
        <v>282</v>
      </c>
      <c r="B143" s="24" t="s">
        <v>30</v>
      </c>
      <c r="C143" s="24" t="s">
        <v>31</v>
      </c>
      <c r="D143" s="24" t="s">
        <v>1302</v>
      </c>
      <c r="E143" s="23" t="s">
        <v>1301</v>
      </c>
      <c r="F143" s="22" t="s">
        <v>108</v>
      </c>
      <c r="G143" s="62">
        <v>18</v>
      </c>
      <c r="H143" s="21">
        <f t="shared" si="5"/>
        <v>71.33</v>
      </c>
      <c r="I143" s="21">
        <v>89.34</v>
      </c>
      <c r="J143" s="20">
        <f t="shared" si="7"/>
        <v>1608.12</v>
      </c>
    </row>
    <row r="144" spans="1:10" x14ac:dyDescent="0.2">
      <c r="A144" s="25" t="s">
        <v>1300</v>
      </c>
      <c r="B144" s="24" t="s">
        <v>30</v>
      </c>
      <c r="C144" s="24" t="s">
        <v>31</v>
      </c>
      <c r="D144" s="24" t="s">
        <v>283</v>
      </c>
      <c r="E144" s="23" t="s">
        <v>284</v>
      </c>
      <c r="F144" s="22" t="s">
        <v>104</v>
      </c>
      <c r="G144" s="62"/>
      <c r="H144" s="21">
        <f t="shared" si="5"/>
        <v>310.87</v>
      </c>
      <c r="I144" s="21">
        <v>389.34</v>
      </c>
      <c r="J144" s="20">
        <f t="shared" si="7"/>
        <v>0</v>
      </c>
    </row>
    <row r="145" spans="1:10" x14ac:dyDescent="0.2">
      <c r="A145" s="25" t="s">
        <v>1299</v>
      </c>
      <c r="B145" s="24" t="s">
        <v>30</v>
      </c>
      <c r="C145" s="24" t="s">
        <v>31</v>
      </c>
      <c r="D145" s="24" t="s">
        <v>777</v>
      </c>
      <c r="E145" s="23" t="s">
        <v>778</v>
      </c>
      <c r="F145" s="22" t="s">
        <v>108</v>
      </c>
      <c r="G145" s="62"/>
      <c r="H145" s="21">
        <f t="shared" si="5"/>
        <v>43.83</v>
      </c>
      <c r="I145" s="21">
        <v>54.9</v>
      </c>
      <c r="J145" s="20">
        <f t="shared" si="7"/>
        <v>0</v>
      </c>
    </row>
    <row r="146" spans="1:10" x14ac:dyDescent="0.2">
      <c r="A146" s="25" t="s">
        <v>1298</v>
      </c>
      <c r="B146" s="24" t="s">
        <v>30</v>
      </c>
      <c r="C146" s="24" t="s">
        <v>31</v>
      </c>
      <c r="D146" s="24" t="s">
        <v>779</v>
      </c>
      <c r="E146" s="23" t="s">
        <v>780</v>
      </c>
      <c r="F146" s="22" t="s">
        <v>97</v>
      </c>
      <c r="G146" s="62"/>
      <c r="H146" s="21">
        <f t="shared" si="5"/>
        <v>35.14</v>
      </c>
      <c r="I146" s="21">
        <v>44.02</v>
      </c>
      <c r="J146" s="20">
        <f t="shared" si="7"/>
        <v>0</v>
      </c>
    </row>
    <row r="147" spans="1:10" x14ac:dyDescent="0.2">
      <c r="A147" s="25" t="s">
        <v>1297</v>
      </c>
      <c r="B147" s="24" t="s">
        <v>30</v>
      </c>
      <c r="C147" s="24" t="s">
        <v>31</v>
      </c>
      <c r="D147" s="24" t="s">
        <v>781</v>
      </c>
      <c r="E147" s="23" t="s">
        <v>782</v>
      </c>
      <c r="F147" s="22" t="s">
        <v>97</v>
      </c>
      <c r="G147" s="62">
        <v>52</v>
      </c>
      <c r="H147" s="21">
        <f t="shared" si="5"/>
        <v>60.86</v>
      </c>
      <c r="I147" s="21">
        <v>76.23</v>
      </c>
      <c r="J147" s="20">
        <f t="shared" si="7"/>
        <v>3963.96</v>
      </c>
    </row>
    <row r="148" spans="1:10" x14ac:dyDescent="0.2">
      <c r="A148" s="25" t="s">
        <v>1296</v>
      </c>
      <c r="B148" s="24" t="s">
        <v>30</v>
      </c>
      <c r="C148" s="24" t="s">
        <v>31</v>
      </c>
      <c r="D148" s="24" t="s">
        <v>783</v>
      </c>
      <c r="E148" s="23" t="s">
        <v>784</v>
      </c>
      <c r="F148" s="22" t="s">
        <v>108</v>
      </c>
      <c r="G148" s="62">
        <v>26</v>
      </c>
      <c r="H148" s="21">
        <f t="shared" ref="H148:H211" si="8">TRUNC(I148/(1+$B$6),2)</f>
        <v>19.649999999999999</v>
      </c>
      <c r="I148" s="21">
        <v>24.62</v>
      </c>
      <c r="J148" s="20">
        <f t="shared" si="7"/>
        <v>640.12</v>
      </c>
    </row>
    <row r="149" spans="1:10" s="36" customFormat="1" x14ac:dyDescent="0.2">
      <c r="A149" s="30" t="s">
        <v>285</v>
      </c>
      <c r="B149" s="29" t="s">
        <v>5</v>
      </c>
      <c r="C149" s="29" t="s">
        <v>5</v>
      </c>
      <c r="D149" s="29" t="s">
        <v>5</v>
      </c>
      <c r="E149" s="29" t="s">
        <v>235</v>
      </c>
      <c r="F149" s="28" t="s">
        <v>5</v>
      </c>
      <c r="G149" s="61"/>
      <c r="H149" s="27"/>
      <c r="I149" s="27"/>
      <c r="J149" s="26">
        <f>SUBTOTAL(109,J150:J156)</f>
        <v>354.16</v>
      </c>
    </row>
    <row r="150" spans="1:10" ht="25.5" x14ac:dyDescent="0.2">
      <c r="A150" s="25" t="s">
        <v>286</v>
      </c>
      <c r="B150" s="24" t="s">
        <v>30</v>
      </c>
      <c r="C150" s="24" t="s">
        <v>31</v>
      </c>
      <c r="D150" s="24" t="s">
        <v>277</v>
      </c>
      <c r="E150" s="23" t="s">
        <v>278</v>
      </c>
      <c r="F150" s="22" t="s">
        <v>104</v>
      </c>
      <c r="G150" s="62"/>
      <c r="H150" s="21">
        <f t="shared" si="8"/>
        <v>322.91000000000003</v>
      </c>
      <c r="I150" s="21">
        <v>404.42</v>
      </c>
      <c r="J150" s="20">
        <f t="shared" ref="J150:J156" si="9">TRUNC(G150*TRUNC(I150, 2), 2)</f>
        <v>0</v>
      </c>
    </row>
    <row r="151" spans="1:10" x14ac:dyDescent="0.2">
      <c r="A151" s="25" t="s">
        <v>287</v>
      </c>
      <c r="B151" s="24" t="s">
        <v>30</v>
      </c>
      <c r="C151" s="24" t="s">
        <v>31</v>
      </c>
      <c r="D151" s="24" t="s">
        <v>280</v>
      </c>
      <c r="E151" s="23" t="s">
        <v>281</v>
      </c>
      <c r="F151" s="22" t="s">
        <v>73</v>
      </c>
      <c r="G151" s="62"/>
      <c r="H151" s="21">
        <f t="shared" si="8"/>
        <v>88.08</v>
      </c>
      <c r="I151" s="21">
        <v>110.32</v>
      </c>
      <c r="J151" s="20">
        <f t="shared" si="9"/>
        <v>0</v>
      </c>
    </row>
    <row r="152" spans="1:10" x14ac:dyDescent="0.2">
      <c r="A152" s="25" t="s">
        <v>288</v>
      </c>
      <c r="B152" s="24" t="s">
        <v>30</v>
      </c>
      <c r="C152" s="24" t="s">
        <v>31</v>
      </c>
      <c r="D152" s="24" t="s">
        <v>283</v>
      </c>
      <c r="E152" s="23" t="s">
        <v>284</v>
      </c>
      <c r="F152" s="22" t="s">
        <v>104</v>
      </c>
      <c r="G152" s="62"/>
      <c r="H152" s="21">
        <f t="shared" si="8"/>
        <v>310.87</v>
      </c>
      <c r="I152" s="21">
        <v>389.34</v>
      </c>
      <c r="J152" s="20">
        <f t="shared" si="9"/>
        <v>0</v>
      </c>
    </row>
    <row r="153" spans="1:10" x14ac:dyDescent="0.2">
      <c r="A153" s="25" t="s">
        <v>1295</v>
      </c>
      <c r="B153" s="24" t="s">
        <v>30</v>
      </c>
      <c r="C153" s="24" t="s">
        <v>31</v>
      </c>
      <c r="D153" s="24" t="s">
        <v>777</v>
      </c>
      <c r="E153" s="23" t="s">
        <v>778</v>
      </c>
      <c r="F153" s="22" t="s">
        <v>108</v>
      </c>
      <c r="G153" s="62"/>
      <c r="H153" s="21">
        <f t="shared" si="8"/>
        <v>43.83</v>
      </c>
      <c r="I153" s="21">
        <v>54.9</v>
      </c>
      <c r="J153" s="20">
        <f t="shared" si="9"/>
        <v>0</v>
      </c>
    </row>
    <row r="154" spans="1:10" x14ac:dyDescent="0.2">
      <c r="A154" s="25" t="s">
        <v>1294</v>
      </c>
      <c r="B154" s="24" t="s">
        <v>30</v>
      </c>
      <c r="C154" s="24" t="s">
        <v>31</v>
      </c>
      <c r="D154" s="24" t="s">
        <v>779</v>
      </c>
      <c r="E154" s="23" t="s">
        <v>780</v>
      </c>
      <c r="F154" s="22" t="s">
        <v>97</v>
      </c>
      <c r="G154" s="62"/>
      <c r="H154" s="21">
        <f t="shared" si="8"/>
        <v>35.14</v>
      </c>
      <c r="I154" s="21">
        <v>44.02</v>
      </c>
      <c r="J154" s="20">
        <f t="shared" si="9"/>
        <v>0</v>
      </c>
    </row>
    <row r="155" spans="1:10" x14ac:dyDescent="0.2">
      <c r="A155" s="25" t="s">
        <v>1293</v>
      </c>
      <c r="B155" s="24" t="s">
        <v>30</v>
      </c>
      <c r="C155" s="24" t="s">
        <v>31</v>
      </c>
      <c r="D155" s="24" t="s">
        <v>781</v>
      </c>
      <c r="E155" s="23" t="s">
        <v>782</v>
      </c>
      <c r="F155" s="22" t="s">
        <v>97</v>
      </c>
      <c r="G155" s="62">
        <v>4</v>
      </c>
      <c r="H155" s="21">
        <f t="shared" si="8"/>
        <v>60.86</v>
      </c>
      <c r="I155" s="21">
        <v>76.23</v>
      </c>
      <c r="J155" s="20">
        <f t="shared" si="9"/>
        <v>304.92</v>
      </c>
    </row>
    <row r="156" spans="1:10" x14ac:dyDescent="0.2">
      <c r="A156" s="25" t="s">
        <v>1292</v>
      </c>
      <c r="B156" s="24" t="s">
        <v>30</v>
      </c>
      <c r="C156" s="24" t="s">
        <v>31</v>
      </c>
      <c r="D156" s="24" t="s">
        <v>783</v>
      </c>
      <c r="E156" s="23" t="s">
        <v>784</v>
      </c>
      <c r="F156" s="22" t="s">
        <v>108</v>
      </c>
      <c r="G156" s="62">
        <v>2</v>
      </c>
      <c r="H156" s="21">
        <f t="shared" si="8"/>
        <v>19.649999999999999</v>
      </c>
      <c r="I156" s="21">
        <v>24.62</v>
      </c>
      <c r="J156" s="20">
        <f t="shared" si="9"/>
        <v>49.24</v>
      </c>
    </row>
    <row r="157" spans="1:10" ht="63.75" x14ac:dyDescent="0.2">
      <c r="A157" s="30" t="s">
        <v>289</v>
      </c>
      <c r="B157" s="29" t="s">
        <v>5</v>
      </c>
      <c r="C157" s="29" t="s">
        <v>5</v>
      </c>
      <c r="D157" s="29" t="s">
        <v>5</v>
      </c>
      <c r="E157" s="29" t="s">
        <v>1291</v>
      </c>
      <c r="F157" s="28" t="s">
        <v>5</v>
      </c>
      <c r="G157" s="61"/>
      <c r="H157" s="27"/>
      <c r="I157" s="27"/>
      <c r="J157" s="26">
        <f>SUBTOTAL(109,J158:J165)</f>
        <v>100965.40000000001</v>
      </c>
    </row>
    <row r="158" spans="1:10" ht="38.25" x14ac:dyDescent="0.2">
      <c r="A158" s="25" t="s">
        <v>290</v>
      </c>
      <c r="B158" s="24" t="s">
        <v>110</v>
      </c>
      <c r="C158" s="24" t="s">
        <v>31</v>
      </c>
      <c r="D158" s="24" t="s">
        <v>291</v>
      </c>
      <c r="E158" s="23" t="s">
        <v>292</v>
      </c>
      <c r="F158" s="22" t="s">
        <v>104</v>
      </c>
      <c r="G158" s="62">
        <v>13</v>
      </c>
      <c r="H158" s="21">
        <f t="shared" si="8"/>
        <v>2204.5500000000002</v>
      </c>
      <c r="I158" s="21">
        <v>2760.99</v>
      </c>
      <c r="J158" s="20">
        <f t="shared" ref="J158:J165" si="10">TRUNC(G158*TRUNC(I158, 2), 2)</f>
        <v>35892.870000000003</v>
      </c>
    </row>
    <row r="159" spans="1:10" ht="38.25" x14ac:dyDescent="0.2">
      <c r="A159" s="25" t="s">
        <v>293</v>
      </c>
      <c r="B159" s="24" t="s">
        <v>110</v>
      </c>
      <c r="C159" s="24" t="s">
        <v>31</v>
      </c>
      <c r="D159" s="24" t="s">
        <v>1290</v>
      </c>
      <c r="E159" s="23" t="s">
        <v>1289</v>
      </c>
      <c r="F159" s="22" t="s">
        <v>104</v>
      </c>
      <c r="G159" s="62">
        <v>13</v>
      </c>
      <c r="H159" s="21">
        <f t="shared" si="8"/>
        <v>2385.94</v>
      </c>
      <c r="I159" s="21">
        <v>2988.16</v>
      </c>
      <c r="J159" s="20">
        <f t="shared" si="10"/>
        <v>38846.080000000002</v>
      </c>
    </row>
    <row r="160" spans="1:10" ht="76.5" x14ac:dyDescent="0.2">
      <c r="A160" s="25" t="s">
        <v>294</v>
      </c>
      <c r="B160" s="24" t="s">
        <v>110</v>
      </c>
      <c r="C160" s="24" t="s">
        <v>31</v>
      </c>
      <c r="D160" s="24" t="s">
        <v>1288</v>
      </c>
      <c r="E160" s="23" t="s">
        <v>1287</v>
      </c>
      <c r="F160" s="22" t="s">
        <v>104</v>
      </c>
      <c r="G160" s="62">
        <v>15</v>
      </c>
      <c r="H160" s="21">
        <f t="shared" si="8"/>
        <v>994.83</v>
      </c>
      <c r="I160" s="21">
        <v>1245.93</v>
      </c>
      <c r="J160" s="20">
        <f t="shared" si="10"/>
        <v>18688.95</v>
      </c>
    </row>
    <row r="161" spans="1:10" x14ac:dyDescent="0.2">
      <c r="A161" s="25" t="s">
        <v>297</v>
      </c>
      <c r="B161" s="24" t="s">
        <v>110</v>
      </c>
      <c r="C161" s="24" t="s">
        <v>31</v>
      </c>
      <c r="D161" s="24" t="s">
        <v>295</v>
      </c>
      <c r="E161" s="23" t="s">
        <v>296</v>
      </c>
      <c r="F161" s="22" t="s">
        <v>104</v>
      </c>
      <c r="G161" s="62"/>
      <c r="H161" s="21">
        <f t="shared" si="8"/>
        <v>74.58</v>
      </c>
      <c r="I161" s="21">
        <v>93.41</v>
      </c>
      <c r="J161" s="20">
        <f t="shared" si="10"/>
        <v>0</v>
      </c>
    </row>
    <row r="162" spans="1:10" x14ac:dyDescent="0.2">
      <c r="A162" s="25" t="s">
        <v>300</v>
      </c>
      <c r="B162" s="24" t="s">
        <v>30</v>
      </c>
      <c r="C162" s="24" t="s">
        <v>31</v>
      </c>
      <c r="D162" s="24" t="s">
        <v>298</v>
      </c>
      <c r="E162" s="23" t="s">
        <v>299</v>
      </c>
      <c r="F162" s="22" t="s">
        <v>108</v>
      </c>
      <c r="G162" s="62">
        <v>13</v>
      </c>
      <c r="H162" s="21">
        <f t="shared" si="8"/>
        <v>26.43</v>
      </c>
      <c r="I162" s="21">
        <v>33.11</v>
      </c>
      <c r="J162" s="20">
        <f t="shared" si="10"/>
        <v>430.43</v>
      </c>
    </row>
    <row r="163" spans="1:10" x14ac:dyDescent="0.2">
      <c r="A163" s="25" t="s">
        <v>303</v>
      </c>
      <c r="B163" s="24" t="s">
        <v>30</v>
      </c>
      <c r="C163" s="24" t="s">
        <v>31</v>
      </c>
      <c r="D163" s="24" t="s">
        <v>301</v>
      </c>
      <c r="E163" s="23" t="s">
        <v>302</v>
      </c>
      <c r="F163" s="22" t="s">
        <v>108</v>
      </c>
      <c r="G163" s="62">
        <v>26</v>
      </c>
      <c r="H163" s="21">
        <f t="shared" si="8"/>
        <v>28.74</v>
      </c>
      <c r="I163" s="21">
        <v>36</v>
      </c>
      <c r="J163" s="20">
        <f t="shared" si="10"/>
        <v>936</v>
      </c>
    </row>
    <row r="164" spans="1:10" x14ac:dyDescent="0.2">
      <c r="A164" s="25" t="s">
        <v>306</v>
      </c>
      <c r="B164" s="24" t="s">
        <v>30</v>
      </c>
      <c r="C164" s="24" t="s">
        <v>31</v>
      </c>
      <c r="D164" s="24" t="s">
        <v>304</v>
      </c>
      <c r="E164" s="23" t="s">
        <v>305</v>
      </c>
      <c r="F164" s="22" t="s">
        <v>108</v>
      </c>
      <c r="G164" s="62">
        <v>52</v>
      </c>
      <c r="H164" s="21">
        <f t="shared" si="8"/>
        <v>16.55</v>
      </c>
      <c r="I164" s="21">
        <v>20.73</v>
      </c>
      <c r="J164" s="20">
        <f t="shared" si="10"/>
        <v>1077.96</v>
      </c>
    </row>
    <row r="165" spans="1:10" x14ac:dyDescent="0.2">
      <c r="A165" s="25" t="s">
        <v>1286</v>
      </c>
      <c r="B165" s="24" t="s">
        <v>30</v>
      </c>
      <c r="C165" s="24" t="s">
        <v>31</v>
      </c>
      <c r="D165" s="24" t="s">
        <v>205</v>
      </c>
      <c r="E165" s="23" t="s">
        <v>206</v>
      </c>
      <c r="F165" s="22" t="s">
        <v>97</v>
      </c>
      <c r="G165" s="62">
        <v>115.7</v>
      </c>
      <c r="H165" s="21">
        <f t="shared" si="8"/>
        <v>35.14</v>
      </c>
      <c r="I165" s="21">
        <v>44.02</v>
      </c>
      <c r="J165" s="20">
        <f t="shared" si="10"/>
        <v>5093.1099999999997</v>
      </c>
    </row>
    <row r="166" spans="1:10" x14ac:dyDescent="0.2">
      <c r="A166" s="30" t="s">
        <v>307</v>
      </c>
      <c r="B166" s="29" t="s">
        <v>5</v>
      </c>
      <c r="C166" s="29" t="s">
        <v>5</v>
      </c>
      <c r="D166" s="29" t="s">
        <v>5</v>
      </c>
      <c r="E166" s="29" t="s">
        <v>308</v>
      </c>
      <c r="F166" s="28" t="s">
        <v>5</v>
      </c>
      <c r="G166" s="61"/>
      <c r="H166" s="27"/>
      <c r="I166" s="27"/>
      <c r="J166" s="26">
        <f>SUBTOTAL(109,J167:J179)</f>
        <v>378585.67000000004</v>
      </c>
    </row>
    <row r="167" spans="1:10" s="36" customFormat="1" x14ac:dyDescent="0.2">
      <c r="A167" s="30" t="s">
        <v>309</v>
      </c>
      <c r="B167" s="29" t="s">
        <v>5</v>
      </c>
      <c r="C167" s="29" t="s">
        <v>5</v>
      </c>
      <c r="D167" s="29" t="s">
        <v>5</v>
      </c>
      <c r="E167" s="29" t="s">
        <v>310</v>
      </c>
      <c r="F167" s="28" t="s">
        <v>5</v>
      </c>
      <c r="G167" s="61"/>
      <c r="H167" s="27"/>
      <c r="I167" s="27"/>
      <c r="J167" s="26">
        <f>SUBTOTAL(109,J168:J168)</f>
        <v>61866.61</v>
      </c>
    </row>
    <row r="168" spans="1:10" ht="25.5" x14ac:dyDescent="0.2">
      <c r="A168" s="25" t="s">
        <v>311</v>
      </c>
      <c r="B168" s="24" t="s">
        <v>110</v>
      </c>
      <c r="C168" s="24" t="s">
        <v>31</v>
      </c>
      <c r="D168" s="24" t="s">
        <v>312</v>
      </c>
      <c r="E168" s="23" t="s">
        <v>313</v>
      </c>
      <c r="F168" s="22" t="s">
        <v>190</v>
      </c>
      <c r="G168" s="62">
        <v>1740.76</v>
      </c>
      <c r="H168" s="21">
        <f t="shared" si="8"/>
        <v>28.37</v>
      </c>
      <c r="I168" s="21">
        <v>35.54</v>
      </c>
      <c r="J168" s="20">
        <f>TRUNC(G168*TRUNC(I168, 2), 2)</f>
        <v>61866.61</v>
      </c>
    </row>
    <row r="169" spans="1:10" s="36" customFormat="1" x14ac:dyDescent="0.2">
      <c r="A169" s="30" t="s">
        <v>314</v>
      </c>
      <c r="B169" s="29" t="s">
        <v>5</v>
      </c>
      <c r="C169" s="29" t="s">
        <v>5</v>
      </c>
      <c r="D169" s="29" t="s">
        <v>5</v>
      </c>
      <c r="E169" s="29" t="s">
        <v>315</v>
      </c>
      <c r="F169" s="28" t="s">
        <v>5</v>
      </c>
      <c r="G169" s="61"/>
      <c r="H169" s="27"/>
      <c r="I169" s="27"/>
      <c r="J169" s="26">
        <f>SUBTOTAL(109,J170:J171)</f>
        <v>217633.79</v>
      </c>
    </row>
    <row r="170" spans="1:10" ht="38.25" x14ac:dyDescent="0.2">
      <c r="A170" s="25" t="s">
        <v>316</v>
      </c>
      <c r="B170" s="24" t="s">
        <v>110</v>
      </c>
      <c r="C170" s="24" t="s">
        <v>31</v>
      </c>
      <c r="D170" s="24" t="s">
        <v>317</v>
      </c>
      <c r="E170" s="23" t="s">
        <v>318</v>
      </c>
      <c r="F170" s="22" t="s">
        <v>190</v>
      </c>
      <c r="G170" s="62"/>
      <c r="H170" s="21">
        <f t="shared" si="8"/>
        <v>44.19</v>
      </c>
      <c r="I170" s="21">
        <v>55.35</v>
      </c>
      <c r="J170" s="20">
        <f>TRUNC(G170*TRUNC(I170, 2), 2)</f>
        <v>0</v>
      </c>
    </row>
    <row r="171" spans="1:10" ht="25.5" x14ac:dyDescent="0.2">
      <c r="A171" s="25" t="s">
        <v>319</v>
      </c>
      <c r="B171" s="24" t="s">
        <v>30</v>
      </c>
      <c r="C171" s="24" t="s">
        <v>31</v>
      </c>
      <c r="D171" s="24" t="s">
        <v>320</v>
      </c>
      <c r="E171" s="23" t="s">
        <v>321</v>
      </c>
      <c r="F171" s="22" t="s">
        <v>249</v>
      </c>
      <c r="G171" s="62">
        <v>9776.9</v>
      </c>
      <c r="H171" s="21">
        <f t="shared" si="8"/>
        <v>17.77</v>
      </c>
      <c r="I171" s="21">
        <v>22.26</v>
      </c>
      <c r="J171" s="20">
        <f>TRUNC(G171*TRUNC(I171, 2), 2)</f>
        <v>217633.79</v>
      </c>
    </row>
    <row r="172" spans="1:10" s="36" customFormat="1" x14ac:dyDescent="0.2">
      <c r="A172" s="30" t="s">
        <v>322</v>
      </c>
      <c r="B172" s="29" t="s">
        <v>5</v>
      </c>
      <c r="C172" s="29" t="s">
        <v>5</v>
      </c>
      <c r="D172" s="29" t="s">
        <v>5</v>
      </c>
      <c r="E172" s="29" t="s">
        <v>323</v>
      </c>
      <c r="F172" s="28" t="s">
        <v>5</v>
      </c>
      <c r="G172" s="61"/>
      <c r="H172" s="27"/>
      <c r="I172" s="27"/>
      <c r="J172" s="26">
        <f>SUBTOTAL(109,J173:J177)</f>
        <v>89094.380000000019</v>
      </c>
    </row>
    <row r="173" spans="1:10" x14ac:dyDescent="0.2">
      <c r="A173" s="25" t="s">
        <v>324</v>
      </c>
      <c r="B173" s="24" t="s">
        <v>30</v>
      </c>
      <c r="C173" s="24" t="s">
        <v>31</v>
      </c>
      <c r="D173" s="24" t="s">
        <v>325</v>
      </c>
      <c r="E173" s="23" t="s">
        <v>326</v>
      </c>
      <c r="F173" s="22" t="s">
        <v>73</v>
      </c>
      <c r="G173" s="62">
        <v>756.84</v>
      </c>
      <c r="H173" s="21">
        <f t="shared" si="8"/>
        <v>43.75</v>
      </c>
      <c r="I173" s="21">
        <v>54.8</v>
      </c>
      <c r="J173" s="20">
        <f>TRUNC(G173*TRUNC(I173, 2), 2)</f>
        <v>41474.83</v>
      </c>
    </row>
    <row r="174" spans="1:10" x14ac:dyDescent="0.2">
      <c r="A174" s="25" t="s">
        <v>327</v>
      </c>
      <c r="B174" s="24" t="s">
        <v>30</v>
      </c>
      <c r="C174" s="24" t="s">
        <v>31</v>
      </c>
      <c r="D174" s="24" t="s">
        <v>328</v>
      </c>
      <c r="E174" s="23" t="s">
        <v>329</v>
      </c>
      <c r="F174" s="22" t="s">
        <v>73</v>
      </c>
      <c r="G174" s="62">
        <v>222.88</v>
      </c>
      <c r="H174" s="21">
        <f t="shared" si="8"/>
        <v>95.48</v>
      </c>
      <c r="I174" s="21">
        <v>119.59</v>
      </c>
      <c r="J174" s="20">
        <f>TRUNC(G174*TRUNC(I174, 2), 2)</f>
        <v>26654.21</v>
      </c>
    </row>
    <row r="175" spans="1:10" ht="38.25" x14ac:dyDescent="0.2">
      <c r="A175" s="25" t="s">
        <v>330</v>
      </c>
      <c r="B175" s="24" t="s">
        <v>30</v>
      </c>
      <c r="C175" s="24" t="s">
        <v>31</v>
      </c>
      <c r="D175" s="24" t="s">
        <v>331</v>
      </c>
      <c r="E175" s="23" t="s">
        <v>332</v>
      </c>
      <c r="F175" s="22" t="s">
        <v>73</v>
      </c>
      <c r="G175" s="62">
        <v>131.78</v>
      </c>
      <c r="H175" s="21">
        <f t="shared" si="8"/>
        <v>66.69</v>
      </c>
      <c r="I175" s="21">
        <v>83.53</v>
      </c>
      <c r="J175" s="20">
        <f>TRUNC(G175*TRUNC(I175, 2), 2)</f>
        <v>11007.58</v>
      </c>
    </row>
    <row r="176" spans="1:10" ht="25.5" x14ac:dyDescent="0.2">
      <c r="A176" s="25" t="s">
        <v>333</v>
      </c>
      <c r="B176" s="24" t="s">
        <v>110</v>
      </c>
      <c r="C176" s="24" t="s">
        <v>31</v>
      </c>
      <c r="D176" s="24" t="s">
        <v>334</v>
      </c>
      <c r="E176" s="23" t="s">
        <v>335</v>
      </c>
      <c r="F176" s="22" t="s">
        <v>190</v>
      </c>
      <c r="G176" s="62">
        <v>35.840000000000003</v>
      </c>
      <c r="H176" s="21">
        <f t="shared" si="8"/>
        <v>208.85</v>
      </c>
      <c r="I176" s="21">
        <v>261.57</v>
      </c>
      <c r="J176" s="20">
        <f>TRUNC(G176*TRUNC(I176, 2), 2)</f>
        <v>9374.66</v>
      </c>
    </row>
    <row r="177" spans="1:10" x14ac:dyDescent="0.2">
      <c r="A177" s="25" t="s">
        <v>1285</v>
      </c>
      <c r="B177" s="24" t="s">
        <v>30</v>
      </c>
      <c r="C177" s="24" t="s">
        <v>31</v>
      </c>
      <c r="D177" s="24" t="s">
        <v>1284</v>
      </c>
      <c r="E177" s="23" t="s">
        <v>1283</v>
      </c>
      <c r="F177" s="22" t="s">
        <v>97</v>
      </c>
      <c r="G177" s="62">
        <v>362.18</v>
      </c>
      <c r="H177" s="21">
        <f t="shared" si="8"/>
        <v>1.28</v>
      </c>
      <c r="I177" s="21">
        <v>1.61</v>
      </c>
      <c r="J177" s="20">
        <f>TRUNC(G177*TRUNC(I177, 2), 2)</f>
        <v>583.1</v>
      </c>
    </row>
    <row r="178" spans="1:10" s="36" customFormat="1" x14ac:dyDescent="0.2">
      <c r="A178" s="30" t="s">
        <v>336</v>
      </c>
      <c r="B178" s="29" t="s">
        <v>5</v>
      </c>
      <c r="C178" s="29" t="s">
        <v>5</v>
      </c>
      <c r="D178" s="29" t="s">
        <v>5</v>
      </c>
      <c r="E178" s="29" t="s">
        <v>337</v>
      </c>
      <c r="F178" s="28" t="s">
        <v>5</v>
      </c>
      <c r="G178" s="61"/>
      <c r="H178" s="27"/>
      <c r="I178" s="27"/>
      <c r="J178" s="26">
        <f>SUBTOTAL(109,J179:J179)</f>
        <v>9990.89</v>
      </c>
    </row>
    <row r="179" spans="1:10" x14ac:dyDescent="0.2">
      <c r="A179" s="25" t="s">
        <v>338</v>
      </c>
      <c r="B179" s="24" t="s">
        <v>30</v>
      </c>
      <c r="C179" s="24" t="s">
        <v>31</v>
      </c>
      <c r="D179" s="24" t="s">
        <v>339</v>
      </c>
      <c r="E179" s="23" t="s">
        <v>340</v>
      </c>
      <c r="F179" s="22" t="s">
        <v>73</v>
      </c>
      <c r="G179" s="62">
        <v>646.66</v>
      </c>
      <c r="H179" s="21">
        <f t="shared" si="8"/>
        <v>12.33</v>
      </c>
      <c r="I179" s="21">
        <v>15.45</v>
      </c>
      <c r="J179" s="20">
        <f>TRUNC(G179*TRUNC(I179, 2), 2)</f>
        <v>9990.89</v>
      </c>
    </row>
    <row r="180" spans="1:10" x14ac:dyDescent="0.2">
      <c r="A180" s="30" t="s">
        <v>341</v>
      </c>
      <c r="B180" s="29" t="s">
        <v>5</v>
      </c>
      <c r="C180" s="29" t="s">
        <v>5</v>
      </c>
      <c r="D180" s="29" t="s">
        <v>5</v>
      </c>
      <c r="E180" s="29" t="s">
        <v>342</v>
      </c>
      <c r="F180" s="28" t="s">
        <v>5</v>
      </c>
      <c r="G180" s="61"/>
      <c r="H180" s="27"/>
      <c r="I180" s="27"/>
      <c r="J180" s="26">
        <f>SUBTOTAL(109,J181:J181)</f>
        <v>0</v>
      </c>
    </row>
    <row r="181" spans="1:10" x14ac:dyDescent="0.2">
      <c r="A181" s="25" t="s">
        <v>343</v>
      </c>
      <c r="B181" s="24" t="s">
        <v>30</v>
      </c>
      <c r="C181" s="24" t="s">
        <v>31</v>
      </c>
      <c r="D181" s="24" t="s">
        <v>344</v>
      </c>
      <c r="E181" s="23" t="s">
        <v>345</v>
      </c>
      <c r="F181" s="22" t="s">
        <v>108</v>
      </c>
      <c r="G181" s="62"/>
      <c r="H181" s="21">
        <f t="shared" si="8"/>
        <v>14.99</v>
      </c>
      <c r="I181" s="21">
        <v>18.78</v>
      </c>
      <c r="J181" s="20">
        <f>TRUNC(G181*TRUNC(I181, 2), 2)</f>
        <v>0</v>
      </c>
    </row>
    <row r="182" spans="1:10" x14ac:dyDescent="0.2">
      <c r="A182" s="30" t="s">
        <v>346</v>
      </c>
      <c r="B182" s="29" t="s">
        <v>5</v>
      </c>
      <c r="C182" s="29" t="s">
        <v>5</v>
      </c>
      <c r="D182" s="29" t="s">
        <v>5</v>
      </c>
      <c r="E182" s="29" t="s">
        <v>347</v>
      </c>
      <c r="F182" s="28" t="s">
        <v>5</v>
      </c>
      <c r="G182" s="61"/>
      <c r="H182" s="27"/>
      <c r="I182" s="27"/>
      <c r="J182" s="26">
        <f>SUBTOTAL(109,J183:J348)</f>
        <v>196014.29000000007</v>
      </c>
    </row>
    <row r="183" spans="1:10" x14ac:dyDescent="0.2">
      <c r="A183" s="30" t="s">
        <v>348</v>
      </c>
      <c r="B183" s="29" t="s">
        <v>5</v>
      </c>
      <c r="C183" s="29" t="s">
        <v>5</v>
      </c>
      <c r="D183" s="29" t="s">
        <v>5</v>
      </c>
      <c r="E183" s="29" t="s">
        <v>230</v>
      </c>
      <c r="F183" s="28" t="s">
        <v>5</v>
      </c>
      <c r="G183" s="61"/>
      <c r="H183" s="27"/>
      <c r="I183" s="27"/>
      <c r="J183" s="26">
        <f>SUBTOTAL(109,J184:J203)</f>
        <v>138051.99000000002</v>
      </c>
    </row>
    <row r="184" spans="1:10" s="36" customFormat="1" x14ac:dyDescent="0.2">
      <c r="A184" s="30" t="s">
        <v>350</v>
      </c>
      <c r="B184" s="29" t="s">
        <v>5</v>
      </c>
      <c r="C184" s="29" t="s">
        <v>5</v>
      </c>
      <c r="D184" s="29" t="s">
        <v>5</v>
      </c>
      <c r="E184" s="29" t="s">
        <v>310</v>
      </c>
      <c r="F184" s="28" t="s">
        <v>5</v>
      </c>
      <c r="G184" s="61"/>
      <c r="H184" s="27"/>
      <c r="I184" s="27"/>
      <c r="J184" s="26">
        <f>SUBTOTAL(109,J185:J187)</f>
        <v>43517.16</v>
      </c>
    </row>
    <row r="185" spans="1:10" ht="25.5" x14ac:dyDescent="0.2">
      <c r="A185" s="25" t="s">
        <v>351</v>
      </c>
      <c r="B185" s="24" t="s">
        <v>30</v>
      </c>
      <c r="C185" s="24" t="s">
        <v>31</v>
      </c>
      <c r="D185" s="24" t="s">
        <v>192</v>
      </c>
      <c r="E185" s="23" t="s">
        <v>193</v>
      </c>
      <c r="F185" s="22" t="s">
        <v>73</v>
      </c>
      <c r="G185" s="62">
        <v>1538.94</v>
      </c>
      <c r="H185" s="21">
        <f t="shared" si="8"/>
        <v>17.54</v>
      </c>
      <c r="I185" s="21">
        <v>21.97</v>
      </c>
      <c r="J185" s="20">
        <f>TRUNC(G185*TRUNC(I185, 2), 2)</f>
        <v>33810.51</v>
      </c>
    </row>
    <row r="186" spans="1:10" ht="25.5" x14ac:dyDescent="0.2">
      <c r="A186" s="25" t="s">
        <v>354</v>
      </c>
      <c r="B186" s="24" t="s">
        <v>110</v>
      </c>
      <c r="C186" s="24" t="s">
        <v>31</v>
      </c>
      <c r="D186" s="24" t="s">
        <v>474</v>
      </c>
      <c r="E186" s="23" t="s">
        <v>475</v>
      </c>
      <c r="F186" s="22" t="s">
        <v>190</v>
      </c>
      <c r="G186" s="62">
        <v>403.95</v>
      </c>
      <c r="H186" s="21">
        <f t="shared" si="8"/>
        <v>16.809999999999999</v>
      </c>
      <c r="I186" s="21">
        <v>21.06</v>
      </c>
      <c r="J186" s="20">
        <f>TRUNC(G186*TRUNC(I186, 2), 2)</f>
        <v>8507.18</v>
      </c>
    </row>
    <row r="187" spans="1:10" ht="25.5" x14ac:dyDescent="0.2">
      <c r="A187" s="25" t="s">
        <v>357</v>
      </c>
      <c r="B187" s="24" t="s">
        <v>110</v>
      </c>
      <c r="C187" s="24" t="s">
        <v>31</v>
      </c>
      <c r="D187" s="24" t="s">
        <v>312</v>
      </c>
      <c r="E187" s="23" t="s">
        <v>313</v>
      </c>
      <c r="F187" s="22" t="s">
        <v>190</v>
      </c>
      <c r="G187" s="62">
        <v>33.75</v>
      </c>
      <c r="H187" s="21">
        <f t="shared" si="8"/>
        <v>28.37</v>
      </c>
      <c r="I187" s="21">
        <v>35.54</v>
      </c>
      <c r="J187" s="20">
        <f>TRUNC(G187*TRUNC(I187, 2), 2)</f>
        <v>1199.47</v>
      </c>
    </row>
    <row r="188" spans="1:10" s="36" customFormat="1" x14ac:dyDescent="0.2">
      <c r="A188" s="30" t="s">
        <v>368</v>
      </c>
      <c r="B188" s="29" t="s">
        <v>5</v>
      </c>
      <c r="C188" s="29" t="s">
        <v>5</v>
      </c>
      <c r="D188" s="29" t="s">
        <v>5</v>
      </c>
      <c r="E188" s="29" t="s">
        <v>478</v>
      </c>
      <c r="F188" s="28" t="s">
        <v>5</v>
      </c>
      <c r="G188" s="61"/>
      <c r="H188" s="27"/>
      <c r="I188" s="27"/>
      <c r="J188" s="26">
        <f>SUBTOTAL(109,J189:J198)</f>
        <v>76223.86</v>
      </c>
    </row>
    <row r="189" spans="1:10" x14ac:dyDescent="0.2">
      <c r="A189" s="41" t="s">
        <v>1282</v>
      </c>
      <c r="B189" s="40" t="s">
        <v>5</v>
      </c>
      <c r="C189" s="40" t="s">
        <v>5</v>
      </c>
      <c r="D189" s="40" t="s">
        <v>5</v>
      </c>
      <c r="E189" s="40" t="s">
        <v>479</v>
      </c>
      <c r="F189" s="39" t="s">
        <v>5</v>
      </c>
      <c r="G189" s="63"/>
      <c r="H189" s="38"/>
      <c r="I189" s="38"/>
      <c r="J189" s="37">
        <f>SUBTOTAL(109,J190:J194)</f>
        <v>45780.240000000005</v>
      </c>
    </row>
    <row r="190" spans="1:10" x14ac:dyDescent="0.2">
      <c r="A190" s="25" t="s">
        <v>1281</v>
      </c>
      <c r="B190" s="24" t="s">
        <v>30</v>
      </c>
      <c r="C190" s="24" t="s">
        <v>31</v>
      </c>
      <c r="D190" s="24" t="s">
        <v>480</v>
      </c>
      <c r="E190" s="23" t="s">
        <v>481</v>
      </c>
      <c r="F190" s="22" t="s">
        <v>73</v>
      </c>
      <c r="G190" s="62"/>
      <c r="H190" s="21">
        <f t="shared" si="8"/>
        <v>5.0999999999999996</v>
      </c>
      <c r="I190" s="21">
        <v>6.39</v>
      </c>
      <c r="J190" s="20">
        <f>TRUNC(G190*TRUNC(I190, 2), 2)</f>
        <v>0</v>
      </c>
    </row>
    <row r="191" spans="1:10" x14ac:dyDescent="0.2">
      <c r="A191" s="25" t="s">
        <v>1280</v>
      </c>
      <c r="B191" s="24" t="s">
        <v>30</v>
      </c>
      <c r="C191" s="24" t="s">
        <v>31</v>
      </c>
      <c r="D191" s="24" t="s">
        <v>482</v>
      </c>
      <c r="E191" s="23" t="s">
        <v>483</v>
      </c>
      <c r="F191" s="22" t="s">
        <v>73</v>
      </c>
      <c r="G191" s="62">
        <v>719.34</v>
      </c>
      <c r="H191" s="21">
        <f t="shared" si="8"/>
        <v>28.24</v>
      </c>
      <c r="I191" s="21">
        <v>35.380000000000003</v>
      </c>
      <c r="J191" s="20">
        <f>TRUNC(G191*TRUNC(I191, 2), 2)</f>
        <v>25450.240000000002</v>
      </c>
    </row>
    <row r="192" spans="1:10" x14ac:dyDescent="0.2">
      <c r="A192" s="25" t="s">
        <v>1279</v>
      </c>
      <c r="B192" s="24" t="s">
        <v>30</v>
      </c>
      <c r="C192" s="24" t="s">
        <v>31</v>
      </c>
      <c r="D192" s="24" t="s">
        <v>484</v>
      </c>
      <c r="E192" s="23" t="s">
        <v>485</v>
      </c>
      <c r="F192" s="22" t="s">
        <v>73</v>
      </c>
      <c r="G192" s="62">
        <v>333.9</v>
      </c>
      <c r="H192" s="21">
        <f t="shared" si="8"/>
        <v>23.05</v>
      </c>
      <c r="I192" s="21">
        <v>28.88</v>
      </c>
      <c r="J192" s="20">
        <f>TRUNC(G192*TRUNC(I192, 2), 2)</f>
        <v>9643.0300000000007</v>
      </c>
    </row>
    <row r="193" spans="1:10" x14ac:dyDescent="0.2">
      <c r="A193" s="25" t="s">
        <v>1278</v>
      </c>
      <c r="B193" s="24" t="s">
        <v>110</v>
      </c>
      <c r="C193" s="24" t="s">
        <v>31</v>
      </c>
      <c r="D193" s="24" t="s">
        <v>486</v>
      </c>
      <c r="E193" s="23" t="s">
        <v>487</v>
      </c>
      <c r="F193" s="22" t="s">
        <v>97</v>
      </c>
      <c r="G193" s="62">
        <v>161.19999999999999</v>
      </c>
      <c r="H193" s="21">
        <f t="shared" si="8"/>
        <v>52.71</v>
      </c>
      <c r="I193" s="21">
        <v>66.02</v>
      </c>
      <c r="J193" s="20">
        <f>TRUNC(G193*TRUNC(I193, 2), 2)</f>
        <v>10642.42</v>
      </c>
    </row>
    <row r="194" spans="1:10" ht="25.5" x14ac:dyDescent="0.2">
      <c r="A194" s="25" t="s">
        <v>1277</v>
      </c>
      <c r="B194" s="24" t="s">
        <v>30</v>
      </c>
      <c r="C194" s="24" t="s">
        <v>31</v>
      </c>
      <c r="D194" s="24" t="s">
        <v>1276</v>
      </c>
      <c r="E194" s="23" t="s">
        <v>1275</v>
      </c>
      <c r="F194" s="22" t="s">
        <v>73</v>
      </c>
      <c r="G194" s="62">
        <v>6.94</v>
      </c>
      <c r="H194" s="21">
        <f t="shared" si="8"/>
        <v>5.12</v>
      </c>
      <c r="I194" s="21">
        <v>6.42</v>
      </c>
      <c r="J194" s="20">
        <f>TRUNC(G194*TRUNC(I194, 2), 2)</f>
        <v>44.55</v>
      </c>
    </row>
    <row r="195" spans="1:10" x14ac:dyDescent="0.2">
      <c r="A195" s="41" t="s">
        <v>1274</v>
      </c>
      <c r="B195" s="40" t="s">
        <v>5</v>
      </c>
      <c r="C195" s="40" t="s">
        <v>5</v>
      </c>
      <c r="D195" s="40" t="s">
        <v>5</v>
      </c>
      <c r="E195" s="40" t="s">
        <v>488</v>
      </c>
      <c r="F195" s="39" t="s">
        <v>5</v>
      </c>
      <c r="G195" s="63"/>
      <c r="H195" s="38"/>
      <c r="I195" s="38"/>
      <c r="J195" s="37">
        <f>SUBTOTAL(109,J196:J198)</f>
        <v>30443.62</v>
      </c>
    </row>
    <row r="196" spans="1:10" x14ac:dyDescent="0.2">
      <c r="A196" s="25" t="s">
        <v>1273</v>
      </c>
      <c r="B196" s="24" t="s">
        <v>30</v>
      </c>
      <c r="C196" s="24" t="s">
        <v>31</v>
      </c>
      <c r="D196" s="24" t="s">
        <v>480</v>
      </c>
      <c r="E196" s="23" t="s">
        <v>481</v>
      </c>
      <c r="F196" s="22" t="s">
        <v>73</v>
      </c>
      <c r="G196" s="62"/>
      <c r="H196" s="21">
        <f t="shared" si="8"/>
        <v>5.0999999999999996</v>
      </c>
      <c r="I196" s="21">
        <v>6.39</v>
      </c>
      <c r="J196" s="20">
        <f>TRUNC(G196*TRUNC(I196, 2), 2)</f>
        <v>0</v>
      </c>
    </row>
    <row r="197" spans="1:10" x14ac:dyDescent="0.2">
      <c r="A197" s="25" t="s">
        <v>1272</v>
      </c>
      <c r="B197" s="24" t="s">
        <v>30</v>
      </c>
      <c r="C197" s="24" t="s">
        <v>31</v>
      </c>
      <c r="D197" s="24" t="s">
        <v>482</v>
      </c>
      <c r="E197" s="23" t="s">
        <v>483</v>
      </c>
      <c r="F197" s="22" t="s">
        <v>73</v>
      </c>
      <c r="G197" s="62">
        <v>186.41</v>
      </c>
      <c r="H197" s="21">
        <f t="shared" si="8"/>
        <v>28.24</v>
      </c>
      <c r="I197" s="21">
        <v>35.380000000000003</v>
      </c>
      <c r="J197" s="20">
        <f>TRUNC(G197*TRUNC(I197, 2), 2)</f>
        <v>6595.18</v>
      </c>
    </row>
    <row r="198" spans="1:10" x14ac:dyDescent="0.2">
      <c r="A198" s="25" t="s">
        <v>1271</v>
      </c>
      <c r="B198" s="24" t="s">
        <v>110</v>
      </c>
      <c r="C198" s="24" t="s">
        <v>31</v>
      </c>
      <c r="D198" s="24" t="s">
        <v>489</v>
      </c>
      <c r="E198" s="23" t="s">
        <v>490</v>
      </c>
      <c r="F198" s="22" t="s">
        <v>97</v>
      </c>
      <c r="G198" s="62">
        <v>665.6</v>
      </c>
      <c r="H198" s="21">
        <f t="shared" si="8"/>
        <v>28.6</v>
      </c>
      <c r="I198" s="21">
        <v>35.83</v>
      </c>
      <c r="J198" s="20">
        <f>TRUNC(G198*TRUNC(I198, 2), 2)</f>
        <v>23848.44</v>
      </c>
    </row>
    <row r="199" spans="1:10" s="36" customFormat="1" x14ac:dyDescent="0.2">
      <c r="A199" s="30" t="s">
        <v>1270</v>
      </c>
      <c r="B199" s="29" t="s">
        <v>5</v>
      </c>
      <c r="C199" s="29" t="s">
        <v>5</v>
      </c>
      <c r="D199" s="29" t="s">
        <v>5</v>
      </c>
      <c r="E199" s="29" t="s">
        <v>491</v>
      </c>
      <c r="F199" s="28" t="s">
        <v>5</v>
      </c>
      <c r="G199" s="61"/>
      <c r="H199" s="27"/>
      <c r="I199" s="27"/>
      <c r="J199" s="26">
        <f>SUBTOTAL(109,J200:J203)</f>
        <v>18310.969999999998</v>
      </c>
    </row>
    <row r="200" spans="1:10" x14ac:dyDescent="0.2">
      <c r="A200" s="25" t="s">
        <v>1269</v>
      </c>
      <c r="B200" s="24" t="s">
        <v>30</v>
      </c>
      <c r="C200" s="24" t="s">
        <v>31</v>
      </c>
      <c r="D200" s="24" t="s">
        <v>492</v>
      </c>
      <c r="E200" s="23" t="s">
        <v>493</v>
      </c>
      <c r="F200" s="22" t="s">
        <v>73</v>
      </c>
      <c r="G200" s="62"/>
      <c r="H200" s="21">
        <f t="shared" si="8"/>
        <v>34.950000000000003</v>
      </c>
      <c r="I200" s="21">
        <v>43.78</v>
      </c>
      <c r="J200" s="20">
        <f>TRUNC(G200*TRUNC(I200, 2), 2)</f>
        <v>0</v>
      </c>
    </row>
    <row r="201" spans="1:10" x14ac:dyDescent="0.2">
      <c r="A201" s="25" t="s">
        <v>1268</v>
      </c>
      <c r="B201" s="24" t="s">
        <v>30</v>
      </c>
      <c r="C201" s="24" t="s">
        <v>31</v>
      </c>
      <c r="D201" s="24" t="s">
        <v>494</v>
      </c>
      <c r="E201" s="23" t="s">
        <v>495</v>
      </c>
      <c r="F201" s="22" t="s">
        <v>73</v>
      </c>
      <c r="G201" s="62">
        <v>353.08</v>
      </c>
      <c r="H201" s="21">
        <f t="shared" si="8"/>
        <v>21.99</v>
      </c>
      <c r="I201" s="21">
        <v>27.55</v>
      </c>
      <c r="J201" s="20">
        <f>TRUNC(G201*TRUNC(I201, 2), 2)</f>
        <v>9727.35</v>
      </c>
    </row>
    <row r="202" spans="1:10" x14ac:dyDescent="0.2">
      <c r="A202" s="25" t="s">
        <v>1267</v>
      </c>
      <c r="B202" s="24" t="s">
        <v>30</v>
      </c>
      <c r="C202" s="24" t="s">
        <v>31</v>
      </c>
      <c r="D202" s="24" t="s">
        <v>1252</v>
      </c>
      <c r="E202" s="23" t="s">
        <v>1251</v>
      </c>
      <c r="F202" s="22" t="s">
        <v>73</v>
      </c>
      <c r="G202" s="62">
        <v>290.42</v>
      </c>
      <c r="H202" s="21">
        <f t="shared" si="8"/>
        <v>21.99</v>
      </c>
      <c r="I202" s="21">
        <v>27.55</v>
      </c>
      <c r="J202" s="20">
        <f>TRUNC(G202*TRUNC(I202, 2), 2)</f>
        <v>8001.07</v>
      </c>
    </row>
    <row r="203" spans="1:10" ht="25.5" x14ac:dyDescent="0.2">
      <c r="A203" s="25" t="s">
        <v>1266</v>
      </c>
      <c r="B203" s="24" t="s">
        <v>30</v>
      </c>
      <c r="C203" s="24" t="s">
        <v>31</v>
      </c>
      <c r="D203" s="24" t="s">
        <v>1110</v>
      </c>
      <c r="E203" s="23" t="s">
        <v>1109</v>
      </c>
      <c r="F203" s="22" t="s">
        <v>73</v>
      </c>
      <c r="G203" s="62">
        <v>32.4</v>
      </c>
      <c r="H203" s="21">
        <f t="shared" si="8"/>
        <v>14.35</v>
      </c>
      <c r="I203" s="21">
        <v>17.98</v>
      </c>
      <c r="J203" s="20">
        <f>TRUNC(G203*TRUNC(I203, 2), 2)</f>
        <v>582.54999999999995</v>
      </c>
    </row>
    <row r="204" spans="1:10" x14ac:dyDescent="0.2">
      <c r="A204" s="30" t="s">
        <v>369</v>
      </c>
      <c r="B204" s="29" t="s">
        <v>5</v>
      </c>
      <c r="C204" s="29" t="s">
        <v>5</v>
      </c>
      <c r="D204" s="29" t="s">
        <v>5</v>
      </c>
      <c r="E204" s="29" t="s">
        <v>235</v>
      </c>
      <c r="F204" s="28" t="s">
        <v>5</v>
      </c>
      <c r="G204" s="61"/>
      <c r="H204" s="27"/>
      <c r="I204" s="27"/>
      <c r="J204" s="26">
        <f>SUBTOTAL(109,J205:J222)</f>
        <v>22214.070000000007</v>
      </c>
    </row>
    <row r="205" spans="1:10" s="36" customFormat="1" x14ac:dyDescent="0.2">
      <c r="A205" s="30" t="s">
        <v>371</v>
      </c>
      <c r="B205" s="29" t="s">
        <v>5</v>
      </c>
      <c r="C205" s="29" t="s">
        <v>5</v>
      </c>
      <c r="D205" s="29" t="s">
        <v>5</v>
      </c>
      <c r="E205" s="29" t="s">
        <v>310</v>
      </c>
      <c r="F205" s="28" t="s">
        <v>5</v>
      </c>
      <c r="G205" s="61"/>
      <c r="H205" s="27"/>
      <c r="I205" s="27"/>
      <c r="J205" s="26">
        <f>SUBTOTAL(109,J206:J208)</f>
        <v>3783.06</v>
      </c>
    </row>
    <row r="206" spans="1:10" ht="25.5" x14ac:dyDescent="0.2">
      <c r="A206" s="25" t="s">
        <v>372</v>
      </c>
      <c r="B206" s="24" t="s">
        <v>30</v>
      </c>
      <c r="C206" s="24" t="s">
        <v>31</v>
      </c>
      <c r="D206" s="24" t="s">
        <v>192</v>
      </c>
      <c r="E206" s="23" t="s">
        <v>193</v>
      </c>
      <c r="F206" s="22" t="s">
        <v>73</v>
      </c>
      <c r="G206" s="62">
        <v>118.38</v>
      </c>
      <c r="H206" s="21">
        <f t="shared" si="8"/>
        <v>17.54</v>
      </c>
      <c r="I206" s="21">
        <v>21.97</v>
      </c>
      <c r="J206" s="20">
        <f>TRUNC(G206*TRUNC(I206, 2), 2)</f>
        <v>2600.8000000000002</v>
      </c>
    </row>
    <row r="207" spans="1:10" ht="25.5" x14ac:dyDescent="0.2">
      <c r="A207" s="25" t="s">
        <v>373</v>
      </c>
      <c r="B207" s="24" t="s">
        <v>110</v>
      </c>
      <c r="C207" s="24" t="s">
        <v>31</v>
      </c>
      <c r="D207" s="24" t="s">
        <v>474</v>
      </c>
      <c r="E207" s="23" t="s">
        <v>475</v>
      </c>
      <c r="F207" s="22" t="s">
        <v>190</v>
      </c>
      <c r="G207" s="62">
        <v>53.86</v>
      </c>
      <c r="H207" s="21">
        <f t="shared" si="8"/>
        <v>16.809999999999999</v>
      </c>
      <c r="I207" s="21">
        <v>21.06</v>
      </c>
      <c r="J207" s="20">
        <f>TRUNC(G207*TRUNC(I207, 2), 2)</f>
        <v>1134.29</v>
      </c>
    </row>
    <row r="208" spans="1:10" ht="25.5" x14ac:dyDescent="0.2">
      <c r="A208" s="25" t="s">
        <v>374</v>
      </c>
      <c r="B208" s="24" t="s">
        <v>110</v>
      </c>
      <c r="C208" s="24" t="s">
        <v>31</v>
      </c>
      <c r="D208" s="24" t="s">
        <v>312</v>
      </c>
      <c r="E208" s="23" t="s">
        <v>313</v>
      </c>
      <c r="F208" s="22" t="s">
        <v>190</v>
      </c>
      <c r="G208" s="62">
        <v>1.35</v>
      </c>
      <c r="H208" s="21">
        <f t="shared" si="8"/>
        <v>28.37</v>
      </c>
      <c r="I208" s="21">
        <v>35.54</v>
      </c>
      <c r="J208" s="20">
        <f>TRUNC(G208*TRUNC(I208, 2), 2)</f>
        <v>47.97</v>
      </c>
    </row>
    <row r="209" spans="1:10" s="36" customFormat="1" x14ac:dyDescent="0.2">
      <c r="A209" s="30" t="s">
        <v>375</v>
      </c>
      <c r="B209" s="29" t="s">
        <v>5</v>
      </c>
      <c r="C209" s="29" t="s">
        <v>5</v>
      </c>
      <c r="D209" s="29" t="s">
        <v>5</v>
      </c>
      <c r="E209" s="29" t="s">
        <v>478</v>
      </c>
      <c r="F209" s="28" t="s">
        <v>5</v>
      </c>
      <c r="G209" s="61"/>
      <c r="H209" s="27"/>
      <c r="I209" s="27"/>
      <c r="J209" s="26">
        <f>SUBTOTAL(109,J210:J218)</f>
        <v>16232.35</v>
      </c>
    </row>
    <row r="210" spans="1:10" x14ac:dyDescent="0.2">
      <c r="A210" s="41" t="s">
        <v>1265</v>
      </c>
      <c r="B210" s="40" t="s">
        <v>5</v>
      </c>
      <c r="C210" s="40" t="s">
        <v>5</v>
      </c>
      <c r="D210" s="40" t="s">
        <v>5</v>
      </c>
      <c r="E210" s="40" t="s">
        <v>479</v>
      </c>
      <c r="F210" s="39" t="s">
        <v>5</v>
      </c>
      <c r="G210" s="63"/>
      <c r="H210" s="38"/>
      <c r="I210" s="38"/>
      <c r="J210" s="37">
        <f>SUBTOTAL(109,J211:J214)</f>
        <v>6611.53</v>
      </c>
    </row>
    <row r="211" spans="1:10" x14ac:dyDescent="0.2">
      <c r="A211" s="25" t="s">
        <v>1264</v>
      </c>
      <c r="B211" s="24" t="s">
        <v>30</v>
      </c>
      <c r="C211" s="24" t="s">
        <v>31</v>
      </c>
      <c r="D211" s="24" t="s">
        <v>480</v>
      </c>
      <c r="E211" s="23" t="s">
        <v>481</v>
      </c>
      <c r="F211" s="22" t="s">
        <v>73</v>
      </c>
      <c r="G211" s="62">
        <v>142.15</v>
      </c>
      <c r="H211" s="21">
        <f t="shared" si="8"/>
        <v>5.0999999999999996</v>
      </c>
      <c r="I211" s="21">
        <v>6.39</v>
      </c>
      <c r="J211" s="20">
        <f>TRUNC(G211*TRUNC(I211, 2), 2)</f>
        <v>908.33</v>
      </c>
    </row>
    <row r="212" spans="1:10" x14ac:dyDescent="0.2">
      <c r="A212" s="25" t="s">
        <v>1263</v>
      </c>
      <c r="B212" s="24" t="s">
        <v>30</v>
      </c>
      <c r="C212" s="24" t="s">
        <v>31</v>
      </c>
      <c r="D212" s="24" t="s">
        <v>482</v>
      </c>
      <c r="E212" s="23" t="s">
        <v>483</v>
      </c>
      <c r="F212" s="22" t="s">
        <v>73</v>
      </c>
      <c r="G212" s="62">
        <v>119.89</v>
      </c>
      <c r="H212" s="21">
        <f t="shared" ref="H212:H275" si="11">TRUNC(I212/(1+$B$6),2)</f>
        <v>28.24</v>
      </c>
      <c r="I212" s="21">
        <v>35.380000000000003</v>
      </c>
      <c r="J212" s="20">
        <f>TRUNC(G212*TRUNC(I212, 2), 2)</f>
        <v>4241.7</v>
      </c>
    </row>
    <row r="213" spans="1:10" x14ac:dyDescent="0.2">
      <c r="A213" s="25" t="s">
        <v>1262</v>
      </c>
      <c r="B213" s="24" t="s">
        <v>30</v>
      </c>
      <c r="C213" s="24" t="s">
        <v>31</v>
      </c>
      <c r="D213" s="24" t="s">
        <v>484</v>
      </c>
      <c r="E213" s="23" t="s">
        <v>485</v>
      </c>
      <c r="F213" s="22" t="s">
        <v>73</v>
      </c>
      <c r="G213" s="62">
        <v>22.26</v>
      </c>
      <c r="H213" s="21">
        <f t="shared" si="11"/>
        <v>23.05</v>
      </c>
      <c r="I213" s="21">
        <v>28.88</v>
      </c>
      <c r="J213" s="20">
        <f>TRUNC(G213*TRUNC(I213, 2), 2)</f>
        <v>642.86</v>
      </c>
    </row>
    <row r="214" spans="1:10" x14ac:dyDescent="0.2">
      <c r="A214" s="25" t="s">
        <v>1261</v>
      </c>
      <c r="B214" s="24" t="s">
        <v>110</v>
      </c>
      <c r="C214" s="24" t="s">
        <v>31</v>
      </c>
      <c r="D214" s="24" t="s">
        <v>486</v>
      </c>
      <c r="E214" s="23" t="s">
        <v>487</v>
      </c>
      <c r="F214" s="22" t="s">
        <v>97</v>
      </c>
      <c r="G214" s="62">
        <v>12.4</v>
      </c>
      <c r="H214" s="21">
        <f t="shared" si="11"/>
        <v>52.71</v>
      </c>
      <c r="I214" s="21">
        <v>66.02</v>
      </c>
      <c r="J214" s="20">
        <f>TRUNC(G214*TRUNC(I214, 2), 2)</f>
        <v>818.64</v>
      </c>
    </row>
    <row r="215" spans="1:10" x14ac:dyDescent="0.2">
      <c r="A215" s="41" t="s">
        <v>1260</v>
      </c>
      <c r="B215" s="40" t="s">
        <v>5</v>
      </c>
      <c r="C215" s="40" t="s">
        <v>5</v>
      </c>
      <c r="D215" s="40" t="s">
        <v>5</v>
      </c>
      <c r="E215" s="40" t="s">
        <v>488</v>
      </c>
      <c r="F215" s="39" t="s">
        <v>5</v>
      </c>
      <c r="G215" s="63"/>
      <c r="H215" s="38"/>
      <c r="I215" s="38"/>
      <c r="J215" s="37">
        <f>SUBTOTAL(109,J216:J218)</f>
        <v>9620.82</v>
      </c>
    </row>
    <row r="216" spans="1:10" x14ac:dyDescent="0.2">
      <c r="A216" s="25" t="s">
        <v>1259</v>
      </c>
      <c r="B216" s="24" t="s">
        <v>110</v>
      </c>
      <c r="C216" s="24" t="s">
        <v>31</v>
      </c>
      <c r="D216" s="24" t="s">
        <v>489</v>
      </c>
      <c r="E216" s="23" t="s">
        <v>490</v>
      </c>
      <c r="F216" s="22" t="s">
        <v>97</v>
      </c>
      <c r="G216" s="62">
        <v>51.2</v>
      </c>
      <c r="H216" s="21">
        <f t="shared" si="11"/>
        <v>28.6</v>
      </c>
      <c r="I216" s="21">
        <v>35.83</v>
      </c>
      <c r="J216" s="20">
        <f>TRUNC(G216*TRUNC(I216, 2), 2)</f>
        <v>1834.49</v>
      </c>
    </row>
    <row r="217" spans="1:10" x14ac:dyDescent="0.2">
      <c r="A217" s="25" t="s">
        <v>1258</v>
      </c>
      <c r="B217" s="24" t="s">
        <v>30</v>
      </c>
      <c r="C217" s="24" t="s">
        <v>31</v>
      </c>
      <c r="D217" s="24" t="s">
        <v>482</v>
      </c>
      <c r="E217" s="23" t="s">
        <v>483</v>
      </c>
      <c r="F217" s="22" t="s">
        <v>73</v>
      </c>
      <c r="G217" s="62">
        <v>186.41</v>
      </c>
      <c r="H217" s="21">
        <f t="shared" si="11"/>
        <v>28.24</v>
      </c>
      <c r="I217" s="21">
        <v>35.380000000000003</v>
      </c>
      <c r="J217" s="20">
        <f>TRUNC(G217*TRUNC(I217, 2), 2)</f>
        <v>6595.18</v>
      </c>
    </row>
    <row r="218" spans="1:10" x14ac:dyDescent="0.2">
      <c r="A218" s="25" t="s">
        <v>1257</v>
      </c>
      <c r="B218" s="24" t="s">
        <v>30</v>
      </c>
      <c r="C218" s="24" t="s">
        <v>31</v>
      </c>
      <c r="D218" s="24" t="s">
        <v>480</v>
      </c>
      <c r="E218" s="23" t="s">
        <v>481</v>
      </c>
      <c r="F218" s="22" t="s">
        <v>73</v>
      </c>
      <c r="G218" s="62">
        <v>186.41</v>
      </c>
      <c r="H218" s="21">
        <f t="shared" si="11"/>
        <v>5.0999999999999996</v>
      </c>
      <c r="I218" s="21">
        <v>6.39</v>
      </c>
      <c r="J218" s="20">
        <f>TRUNC(G218*TRUNC(I218, 2), 2)</f>
        <v>1191.1500000000001</v>
      </c>
    </row>
    <row r="219" spans="1:10" s="36" customFormat="1" x14ac:dyDescent="0.2">
      <c r="A219" s="30" t="s">
        <v>1256</v>
      </c>
      <c r="B219" s="29" t="s">
        <v>5</v>
      </c>
      <c r="C219" s="29" t="s">
        <v>5</v>
      </c>
      <c r="D219" s="29" t="s">
        <v>5</v>
      </c>
      <c r="E219" s="29" t="s">
        <v>491</v>
      </c>
      <c r="F219" s="28" t="s">
        <v>5</v>
      </c>
      <c r="G219" s="61"/>
      <c r="H219" s="27"/>
      <c r="I219" s="27"/>
      <c r="J219" s="26">
        <f>SUBTOTAL(109,J220:J222)</f>
        <v>2198.66</v>
      </c>
    </row>
    <row r="220" spans="1:10" x14ac:dyDescent="0.2">
      <c r="A220" s="25" t="s">
        <v>1255</v>
      </c>
      <c r="B220" s="24" t="s">
        <v>30</v>
      </c>
      <c r="C220" s="24" t="s">
        <v>31</v>
      </c>
      <c r="D220" s="24" t="s">
        <v>492</v>
      </c>
      <c r="E220" s="23" t="s">
        <v>493</v>
      </c>
      <c r="F220" s="22" t="s">
        <v>73</v>
      </c>
      <c r="G220" s="62">
        <v>23.64</v>
      </c>
      <c r="H220" s="21">
        <f t="shared" si="11"/>
        <v>34.950000000000003</v>
      </c>
      <c r="I220" s="21">
        <v>43.78</v>
      </c>
      <c r="J220" s="20">
        <f>TRUNC(G220*TRUNC(I220, 2), 2)</f>
        <v>1034.95</v>
      </c>
    </row>
    <row r="221" spans="1:10" x14ac:dyDescent="0.2">
      <c r="A221" s="25" t="s">
        <v>1254</v>
      </c>
      <c r="B221" s="24" t="s">
        <v>30</v>
      </c>
      <c r="C221" s="24" t="s">
        <v>31</v>
      </c>
      <c r="D221" s="24" t="s">
        <v>494</v>
      </c>
      <c r="E221" s="23" t="s">
        <v>495</v>
      </c>
      <c r="F221" s="22" t="s">
        <v>73</v>
      </c>
      <c r="G221" s="62">
        <v>2.02</v>
      </c>
      <c r="H221" s="21">
        <f t="shared" si="11"/>
        <v>21.99</v>
      </c>
      <c r="I221" s="21">
        <v>27.55</v>
      </c>
      <c r="J221" s="20">
        <f>TRUNC(G221*TRUNC(I221, 2), 2)</f>
        <v>55.65</v>
      </c>
    </row>
    <row r="222" spans="1:10" x14ac:dyDescent="0.2">
      <c r="A222" s="25" t="s">
        <v>1253</v>
      </c>
      <c r="B222" s="24" t="s">
        <v>30</v>
      </c>
      <c r="C222" s="24" t="s">
        <v>31</v>
      </c>
      <c r="D222" s="24" t="s">
        <v>1252</v>
      </c>
      <c r="E222" s="23" t="s">
        <v>1251</v>
      </c>
      <c r="F222" s="22" t="s">
        <v>73</v>
      </c>
      <c r="G222" s="62">
        <v>40.22</v>
      </c>
      <c r="H222" s="21">
        <f t="shared" si="11"/>
        <v>21.99</v>
      </c>
      <c r="I222" s="21">
        <v>27.55</v>
      </c>
      <c r="J222" s="20">
        <f>TRUNC(G222*TRUNC(I222, 2), 2)</f>
        <v>1108.06</v>
      </c>
    </row>
    <row r="223" spans="1:10" x14ac:dyDescent="0.2">
      <c r="A223" s="30" t="s">
        <v>376</v>
      </c>
      <c r="B223" s="29" t="s">
        <v>5</v>
      </c>
      <c r="C223" s="29" t="s">
        <v>5</v>
      </c>
      <c r="D223" s="29" t="s">
        <v>5</v>
      </c>
      <c r="E223" s="29" t="s">
        <v>349</v>
      </c>
      <c r="F223" s="28" t="s">
        <v>5</v>
      </c>
      <c r="G223" s="61"/>
      <c r="H223" s="27"/>
      <c r="I223" s="27"/>
      <c r="J223" s="26">
        <f>SUBTOTAL(109,J224:J241)</f>
        <v>4352.37</v>
      </c>
    </row>
    <row r="224" spans="1:10" s="36" customFormat="1" x14ac:dyDescent="0.2">
      <c r="A224" s="30" t="s">
        <v>378</v>
      </c>
      <c r="B224" s="29" t="s">
        <v>5</v>
      </c>
      <c r="C224" s="29" t="s">
        <v>5</v>
      </c>
      <c r="D224" s="29" t="s">
        <v>5</v>
      </c>
      <c r="E224" s="29" t="s">
        <v>230</v>
      </c>
      <c r="F224" s="28" t="s">
        <v>5</v>
      </c>
      <c r="G224" s="61"/>
      <c r="H224" s="27"/>
      <c r="I224" s="27"/>
      <c r="J224" s="26">
        <f>SUBTOTAL(109,J225:J232)</f>
        <v>3914.22</v>
      </c>
    </row>
    <row r="225" spans="1:10" x14ac:dyDescent="0.2">
      <c r="A225" s="25" t="s">
        <v>379</v>
      </c>
      <c r="B225" s="24" t="s">
        <v>110</v>
      </c>
      <c r="C225" s="24" t="s">
        <v>31</v>
      </c>
      <c r="D225" s="24" t="s">
        <v>352</v>
      </c>
      <c r="E225" s="23" t="s">
        <v>353</v>
      </c>
      <c r="F225" s="22" t="s">
        <v>104</v>
      </c>
      <c r="G225" s="62">
        <v>208</v>
      </c>
      <c r="H225" s="21">
        <f t="shared" si="11"/>
        <v>6.79</v>
      </c>
      <c r="I225" s="21">
        <v>8.51</v>
      </c>
      <c r="J225" s="20">
        <f t="shared" ref="J225:J232" si="12">TRUNC(G225*TRUNC(I225, 2), 2)</f>
        <v>1770.08</v>
      </c>
    </row>
    <row r="226" spans="1:10" x14ac:dyDescent="0.2">
      <c r="A226" s="25" t="s">
        <v>382</v>
      </c>
      <c r="B226" s="24" t="s">
        <v>110</v>
      </c>
      <c r="C226" s="24" t="s">
        <v>31</v>
      </c>
      <c r="D226" s="24" t="s">
        <v>355</v>
      </c>
      <c r="E226" s="23" t="s">
        <v>356</v>
      </c>
      <c r="F226" s="22" t="s">
        <v>104</v>
      </c>
      <c r="G226" s="62">
        <v>8</v>
      </c>
      <c r="H226" s="21">
        <f t="shared" si="11"/>
        <v>8.19</v>
      </c>
      <c r="I226" s="21">
        <v>10.26</v>
      </c>
      <c r="J226" s="20">
        <f t="shared" si="12"/>
        <v>82.08</v>
      </c>
    </row>
    <row r="227" spans="1:10" x14ac:dyDescent="0.2">
      <c r="A227" s="25" t="s">
        <v>385</v>
      </c>
      <c r="B227" s="24" t="s">
        <v>110</v>
      </c>
      <c r="C227" s="24" t="s">
        <v>31</v>
      </c>
      <c r="D227" s="24" t="s">
        <v>358</v>
      </c>
      <c r="E227" s="23" t="s">
        <v>359</v>
      </c>
      <c r="F227" s="22" t="s">
        <v>104</v>
      </c>
      <c r="G227" s="62">
        <v>182</v>
      </c>
      <c r="H227" s="21">
        <f t="shared" si="11"/>
        <v>9.0399999999999991</v>
      </c>
      <c r="I227" s="21">
        <v>11.33</v>
      </c>
      <c r="J227" s="20">
        <f t="shared" si="12"/>
        <v>2062.06</v>
      </c>
    </row>
    <row r="228" spans="1:10" x14ac:dyDescent="0.2">
      <c r="A228" s="25" t="s">
        <v>388</v>
      </c>
      <c r="B228" s="24" t="s">
        <v>30</v>
      </c>
      <c r="C228" s="24" t="s">
        <v>31</v>
      </c>
      <c r="D228" s="24" t="s">
        <v>360</v>
      </c>
      <c r="E228" s="23" t="s">
        <v>361</v>
      </c>
      <c r="F228" s="22" t="s">
        <v>97</v>
      </c>
      <c r="G228" s="62"/>
      <c r="H228" s="21">
        <f t="shared" si="11"/>
        <v>7.88</v>
      </c>
      <c r="I228" s="21">
        <v>9.8800000000000008</v>
      </c>
      <c r="J228" s="20">
        <f t="shared" si="12"/>
        <v>0</v>
      </c>
    </row>
    <row r="229" spans="1:10" x14ac:dyDescent="0.2">
      <c r="A229" s="25" t="s">
        <v>391</v>
      </c>
      <c r="B229" s="24" t="s">
        <v>30</v>
      </c>
      <c r="C229" s="24" t="s">
        <v>31</v>
      </c>
      <c r="D229" s="24" t="s">
        <v>362</v>
      </c>
      <c r="E229" s="23" t="s">
        <v>363</v>
      </c>
      <c r="F229" s="22" t="s">
        <v>97</v>
      </c>
      <c r="G229" s="62"/>
      <c r="H229" s="21">
        <f t="shared" si="11"/>
        <v>8.2200000000000006</v>
      </c>
      <c r="I229" s="21">
        <v>10.3</v>
      </c>
      <c r="J229" s="20">
        <f t="shared" si="12"/>
        <v>0</v>
      </c>
    </row>
    <row r="230" spans="1:10" ht="25.5" x14ac:dyDescent="0.2">
      <c r="A230" s="25" t="s">
        <v>394</v>
      </c>
      <c r="B230" s="24" t="s">
        <v>110</v>
      </c>
      <c r="C230" s="24" t="s">
        <v>31</v>
      </c>
      <c r="D230" s="24" t="s">
        <v>1250</v>
      </c>
      <c r="E230" s="23" t="s">
        <v>1249</v>
      </c>
      <c r="F230" s="22" t="s">
        <v>97</v>
      </c>
      <c r="G230" s="62"/>
      <c r="H230" s="21">
        <f t="shared" si="11"/>
        <v>7.52</v>
      </c>
      <c r="I230" s="21">
        <v>9.43</v>
      </c>
      <c r="J230" s="20">
        <f t="shared" si="12"/>
        <v>0</v>
      </c>
    </row>
    <row r="231" spans="1:10" ht="25.5" x14ac:dyDescent="0.2">
      <c r="A231" s="25" t="s">
        <v>397</v>
      </c>
      <c r="B231" s="24" t="s">
        <v>110</v>
      </c>
      <c r="C231" s="24" t="s">
        <v>31</v>
      </c>
      <c r="D231" s="24" t="s">
        <v>364</v>
      </c>
      <c r="E231" s="23" t="s">
        <v>365</v>
      </c>
      <c r="F231" s="22" t="s">
        <v>104</v>
      </c>
      <c r="G231" s="62"/>
      <c r="H231" s="21">
        <f t="shared" si="11"/>
        <v>183.25</v>
      </c>
      <c r="I231" s="21">
        <v>229.51</v>
      </c>
      <c r="J231" s="20">
        <f t="shared" si="12"/>
        <v>0</v>
      </c>
    </row>
    <row r="232" spans="1:10" x14ac:dyDescent="0.2">
      <c r="A232" s="25" t="s">
        <v>400</v>
      </c>
      <c r="B232" s="24" t="s">
        <v>30</v>
      </c>
      <c r="C232" s="24" t="s">
        <v>31</v>
      </c>
      <c r="D232" s="24" t="s">
        <v>366</v>
      </c>
      <c r="E232" s="23" t="s">
        <v>367</v>
      </c>
      <c r="F232" s="22" t="s">
        <v>97</v>
      </c>
      <c r="G232" s="62"/>
      <c r="H232" s="21">
        <f t="shared" si="11"/>
        <v>9.9600000000000009</v>
      </c>
      <c r="I232" s="21">
        <v>12.48</v>
      </c>
      <c r="J232" s="20">
        <f t="shared" si="12"/>
        <v>0</v>
      </c>
    </row>
    <row r="233" spans="1:10" s="36" customFormat="1" x14ac:dyDescent="0.2">
      <c r="A233" s="30" t="s">
        <v>411</v>
      </c>
      <c r="B233" s="29" t="s">
        <v>5</v>
      </c>
      <c r="C233" s="29" t="s">
        <v>5</v>
      </c>
      <c r="D233" s="29" t="s">
        <v>5</v>
      </c>
      <c r="E233" s="29" t="s">
        <v>235</v>
      </c>
      <c r="F233" s="28" t="s">
        <v>5</v>
      </c>
      <c r="G233" s="61"/>
      <c r="H233" s="27"/>
      <c r="I233" s="27"/>
      <c r="J233" s="26">
        <f>SUBTOTAL(109,J234:J241)</f>
        <v>438.15</v>
      </c>
    </row>
    <row r="234" spans="1:10" x14ac:dyDescent="0.2">
      <c r="A234" s="25" t="s">
        <v>412</v>
      </c>
      <c r="B234" s="24" t="s">
        <v>110</v>
      </c>
      <c r="C234" s="24" t="s">
        <v>31</v>
      </c>
      <c r="D234" s="24" t="s">
        <v>352</v>
      </c>
      <c r="E234" s="23" t="s">
        <v>353</v>
      </c>
      <c r="F234" s="22" t="s">
        <v>104</v>
      </c>
      <c r="G234" s="62">
        <v>26</v>
      </c>
      <c r="H234" s="21">
        <f t="shared" si="11"/>
        <v>6.79</v>
      </c>
      <c r="I234" s="21">
        <v>8.51</v>
      </c>
      <c r="J234" s="20">
        <f t="shared" ref="J234:J241" si="13">TRUNC(G234*TRUNC(I234, 2), 2)</f>
        <v>221.26</v>
      </c>
    </row>
    <row r="235" spans="1:10" x14ac:dyDescent="0.2">
      <c r="A235" s="25" t="s">
        <v>413</v>
      </c>
      <c r="B235" s="24" t="s">
        <v>110</v>
      </c>
      <c r="C235" s="24" t="s">
        <v>31</v>
      </c>
      <c r="D235" s="24" t="s">
        <v>355</v>
      </c>
      <c r="E235" s="23" t="s">
        <v>356</v>
      </c>
      <c r="F235" s="22" t="s">
        <v>104</v>
      </c>
      <c r="G235" s="62">
        <v>1</v>
      </c>
      <c r="H235" s="21">
        <f t="shared" si="11"/>
        <v>8.19</v>
      </c>
      <c r="I235" s="21">
        <v>10.26</v>
      </c>
      <c r="J235" s="20">
        <f t="shared" si="13"/>
        <v>10.26</v>
      </c>
    </row>
    <row r="236" spans="1:10" x14ac:dyDescent="0.2">
      <c r="A236" s="25" t="s">
        <v>414</v>
      </c>
      <c r="B236" s="24" t="s">
        <v>110</v>
      </c>
      <c r="C236" s="24" t="s">
        <v>31</v>
      </c>
      <c r="D236" s="24" t="s">
        <v>358</v>
      </c>
      <c r="E236" s="23" t="s">
        <v>359</v>
      </c>
      <c r="F236" s="22" t="s">
        <v>104</v>
      </c>
      <c r="G236" s="62">
        <v>14</v>
      </c>
      <c r="H236" s="21">
        <f t="shared" si="11"/>
        <v>9.0399999999999991</v>
      </c>
      <c r="I236" s="21">
        <v>11.33</v>
      </c>
      <c r="J236" s="20">
        <f t="shared" si="13"/>
        <v>158.62</v>
      </c>
    </row>
    <row r="237" spans="1:10" x14ac:dyDescent="0.2">
      <c r="A237" s="25" t="s">
        <v>415</v>
      </c>
      <c r="B237" s="24" t="s">
        <v>30</v>
      </c>
      <c r="C237" s="24" t="s">
        <v>31</v>
      </c>
      <c r="D237" s="24" t="s">
        <v>360</v>
      </c>
      <c r="E237" s="23" t="s">
        <v>361</v>
      </c>
      <c r="F237" s="22" t="s">
        <v>97</v>
      </c>
      <c r="G237" s="62">
        <v>4.8600000000000003</v>
      </c>
      <c r="H237" s="21">
        <f t="shared" si="11"/>
        <v>7.88</v>
      </c>
      <c r="I237" s="21">
        <v>9.8800000000000008</v>
      </c>
      <c r="J237" s="20">
        <f t="shared" si="13"/>
        <v>48.01</v>
      </c>
    </row>
    <row r="238" spans="1:10" x14ac:dyDescent="0.2">
      <c r="A238" s="25" t="s">
        <v>416</v>
      </c>
      <c r="B238" s="24" t="s">
        <v>30</v>
      </c>
      <c r="C238" s="24" t="s">
        <v>31</v>
      </c>
      <c r="D238" s="24" t="s">
        <v>362</v>
      </c>
      <c r="E238" s="23" t="s">
        <v>363</v>
      </c>
      <c r="F238" s="22" t="s">
        <v>97</v>
      </c>
      <c r="G238" s="62"/>
      <c r="H238" s="21">
        <f t="shared" si="11"/>
        <v>8.2200000000000006</v>
      </c>
      <c r="I238" s="21">
        <v>10.3</v>
      </c>
      <c r="J238" s="20">
        <f t="shared" si="13"/>
        <v>0</v>
      </c>
    </row>
    <row r="239" spans="1:10" x14ac:dyDescent="0.2">
      <c r="A239" s="25" t="s">
        <v>417</v>
      </c>
      <c r="B239" s="24" t="s">
        <v>30</v>
      </c>
      <c r="C239" s="24" t="s">
        <v>31</v>
      </c>
      <c r="D239" s="24" t="s">
        <v>366</v>
      </c>
      <c r="E239" s="23" t="s">
        <v>367</v>
      </c>
      <c r="F239" s="22" t="s">
        <v>97</v>
      </c>
      <c r="G239" s="62"/>
      <c r="H239" s="21">
        <f t="shared" si="11"/>
        <v>9.9600000000000009</v>
      </c>
      <c r="I239" s="21">
        <v>12.48</v>
      </c>
      <c r="J239" s="20">
        <f t="shared" si="13"/>
        <v>0</v>
      </c>
    </row>
    <row r="240" spans="1:10" ht="25.5" x14ac:dyDescent="0.2">
      <c r="A240" s="25" t="s">
        <v>418</v>
      </c>
      <c r="B240" s="24" t="s">
        <v>110</v>
      </c>
      <c r="C240" s="24" t="s">
        <v>31</v>
      </c>
      <c r="D240" s="24" t="s">
        <v>1250</v>
      </c>
      <c r="E240" s="23" t="s">
        <v>1249</v>
      </c>
      <c r="F240" s="22" t="s">
        <v>97</v>
      </c>
      <c r="G240" s="62"/>
      <c r="H240" s="21">
        <f t="shared" si="11"/>
        <v>7.52</v>
      </c>
      <c r="I240" s="21">
        <v>9.43</v>
      </c>
      <c r="J240" s="20">
        <f t="shared" si="13"/>
        <v>0</v>
      </c>
    </row>
    <row r="241" spans="1:10" ht="25.5" x14ac:dyDescent="0.2">
      <c r="A241" s="25" t="s">
        <v>419</v>
      </c>
      <c r="B241" s="24" t="s">
        <v>110</v>
      </c>
      <c r="C241" s="24" t="s">
        <v>31</v>
      </c>
      <c r="D241" s="24" t="s">
        <v>364</v>
      </c>
      <c r="E241" s="23" t="s">
        <v>365</v>
      </c>
      <c r="F241" s="22" t="s">
        <v>104</v>
      </c>
      <c r="G241" s="62"/>
      <c r="H241" s="21">
        <f t="shared" si="11"/>
        <v>183.25</v>
      </c>
      <c r="I241" s="21">
        <v>229.51</v>
      </c>
      <c r="J241" s="20">
        <f t="shared" si="13"/>
        <v>0</v>
      </c>
    </row>
    <row r="242" spans="1:10" x14ac:dyDescent="0.2">
      <c r="A242" s="30" t="s">
        <v>420</v>
      </c>
      <c r="B242" s="29" t="s">
        <v>5</v>
      </c>
      <c r="C242" s="29" t="s">
        <v>5</v>
      </c>
      <c r="D242" s="29" t="s">
        <v>5</v>
      </c>
      <c r="E242" s="29" t="s">
        <v>370</v>
      </c>
      <c r="F242" s="28" t="s">
        <v>5</v>
      </c>
      <c r="G242" s="61"/>
      <c r="H242" s="27"/>
      <c r="I242" s="27"/>
      <c r="J242" s="26">
        <f>SUBTOTAL(109,J243:J252)</f>
        <v>0</v>
      </c>
    </row>
    <row r="243" spans="1:10" s="36" customFormat="1" x14ac:dyDescent="0.2">
      <c r="A243" s="30" t="s">
        <v>422</v>
      </c>
      <c r="B243" s="29" t="s">
        <v>5</v>
      </c>
      <c r="C243" s="29" t="s">
        <v>5</v>
      </c>
      <c r="D243" s="29" t="s">
        <v>5</v>
      </c>
      <c r="E243" s="29" t="s">
        <v>230</v>
      </c>
      <c r="F243" s="28" t="s">
        <v>5</v>
      </c>
      <c r="G243" s="61"/>
      <c r="H243" s="27"/>
      <c r="I243" s="27"/>
      <c r="J243" s="26">
        <f>SUBTOTAL(109,J244:J247)</f>
        <v>0</v>
      </c>
    </row>
    <row r="244" spans="1:10" x14ac:dyDescent="0.2">
      <c r="A244" s="25" t="s">
        <v>423</v>
      </c>
      <c r="B244" s="24" t="s">
        <v>110</v>
      </c>
      <c r="C244" s="24" t="s">
        <v>31</v>
      </c>
      <c r="D244" s="24" t="s">
        <v>352</v>
      </c>
      <c r="E244" s="23" t="s">
        <v>353</v>
      </c>
      <c r="F244" s="22" t="s">
        <v>104</v>
      </c>
      <c r="G244" s="62"/>
      <c r="H244" s="21">
        <f t="shared" si="11"/>
        <v>6.79</v>
      </c>
      <c r="I244" s="21">
        <v>8.51</v>
      </c>
      <c r="J244" s="20">
        <f>TRUNC(G244*TRUNC(I244, 2), 2)</f>
        <v>0</v>
      </c>
    </row>
    <row r="245" spans="1:10" x14ac:dyDescent="0.2">
      <c r="A245" s="25" t="s">
        <v>426</v>
      </c>
      <c r="B245" s="24" t="s">
        <v>30</v>
      </c>
      <c r="C245" s="24" t="s">
        <v>31</v>
      </c>
      <c r="D245" s="24" t="s">
        <v>360</v>
      </c>
      <c r="E245" s="23" t="s">
        <v>361</v>
      </c>
      <c r="F245" s="22" t="s">
        <v>97</v>
      </c>
      <c r="G245" s="62"/>
      <c r="H245" s="21">
        <f t="shared" si="11"/>
        <v>7.88</v>
      </c>
      <c r="I245" s="21">
        <v>9.8800000000000008</v>
      </c>
      <c r="J245" s="20">
        <f>TRUNC(G245*TRUNC(I245, 2), 2)</f>
        <v>0</v>
      </c>
    </row>
    <row r="246" spans="1:10" ht="25.5" x14ac:dyDescent="0.2">
      <c r="A246" s="25" t="s">
        <v>429</v>
      </c>
      <c r="B246" s="24" t="s">
        <v>30</v>
      </c>
      <c r="C246" s="24" t="s">
        <v>31</v>
      </c>
      <c r="D246" s="24" t="s">
        <v>589</v>
      </c>
      <c r="E246" s="23" t="s">
        <v>590</v>
      </c>
      <c r="F246" s="22" t="s">
        <v>108</v>
      </c>
      <c r="G246" s="62"/>
      <c r="H246" s="21">
        <f t="shared" si="11"/>
        <v>149.32</v>
      </c>
      <c r="I246" s="21">
        <v>187.02</v>
      </c>
      <c r="J246" s="20">
        <f>TRUNC(G246*TRUNC(I246, 2), 2)</f>
        <v>0</v>
      </c>
    </row>
    <row r="247" spans="1:10" ht="25.5" x14ac:dyDescent="0.2">
      <c r="A247" s="25" t="s">
        <v>432</v>
      </c>
      <c r="B247" s="24" t="s">
        <v>110</v>
      </c>
      <c r="C247" s="24" t="s">
        <v>31</v>
      </c>
      <c r="D247" s="24" t="s">
        <v>1250</v>
      </c>
      <c r="E247" s="23" t="s">
        <v>1249</v>
      </c>
      <c r="F247" s="22" t="s">
        <v>97</v>
      </c>
      <c r="G247" s="62"/>
      <c r="H247" s="21">
        <f t="shared" si="11"/>
        <v>7.52</v>
      </c>
      <c r="I247" s="21">
        <v>9.43</v>
      </c>
      <c r="J247" s="20">
        <f>TRUNC(G247*TRUNC(I247, 2), 2)</f>
        <v>0</v>
      </c>
    </row>
    <row r="248" spans="1:10" s="36" customFormat="1" x14ac:dyDescent="0.2">
      <c r="A248" s="30" t="s">
        <v>465</v>
      </c>
      <c r="B248" s="29" t="s">
        <v>5</v>
      </c>
      <c r="C248" s="29" t="s">
        <v>5</v>
      </c>
      <c r="D248" s="29" t="s">
        <v>5</v>
      </c>
      <c r="E248" s="29" t="s">
        <v>235</v>
      </c>
      <c r="F248" s="28" t="s">
        <v>5</v>
      </c>
      <c r="G248" s="61"/>
      <c r="H248" s="27"/>
      <c r="I248" s="27"/>
      <c r="J248" s="26">
        <f>SUBTOTAL(109,J249:J252)</f>
        <v>0</v>
      </c>
    </row>
    <row r="249" spans="1:10" x14ac:dyDescent="0.2">
      <c r="A249" s="25" t="s">
        <v>466</v>
      </c>
      <c r="B249" s="24" t="s">
        <v>110</v>
      </c>
      <c r="C249" s="24" t="s">
        <v>31</v>
      </c>
      <c r="D249" s="24" t="s">
        <v>352</v>
      </c>
      <c r="E249" s="23" t="s">
        <v>353</v>
      </c>
      <c r="F249" s="22" t="s">
        <v>104</v>
      </c>
      <c r="G249" s="62"/>
      <c r="H249" s="21">
        <f t="shared" si="11"/>
        <v>6.79</v>
      </c>
      <c r="I249" s="21">
        <v>8.51</v>
      </c>
      <c r="J249" s="20">
        <f>TRUNC(G249*TRUNC(I249, 2), 2)</f>
        <v>0</v>
      </c>
    </row>
    <row r="250" spans="1:10" x14ac:dyDescent="0.2">
      <c r="A250" s="25" t="s">
        <v>467</v>
      </c>
      <c r="B250" s="24" t="s">
        <v>30</v>
      </c>
      <c r="C250" s="24" t="s">
        <v>31</v>
      </c>
      <c r="D250" s="24" t="s">
        <v>360</v>
      </c>
      <c r="E250" s="23" t="s">
        <v>361</v>
      </c>
      <c r="F250" s="22" t="s">
        <v>97</v>
      </c>
      <c r="G250" s="62"/>
      <c r="H250" s="21">
        <f t="shared" si="11"/>
        <v>7.88</v>
      </c>
      <c r="I250" s="21">
        <v>9.8800000000000008</v>
      </c>
      <c r="J250" s="20">
        <f>TRUNC(G250*TRUNC(I250, 2), 2)</f>
        <v>0</v>
      </c>
    </row>
    <row r="251" spans="1:10" ht="25.5" x14ac:dyDescent="0.2">
      <c r="A251" s="25" t="s">
        <v>468</v>
      </c>
      <c r="B251" s="24" t="s">
        <v>30</v>
      </c>
      <c r="C251" s="24" t="s">
        <v>31</v>
      </c>
      <c r="D251" s="24" t="s">
        <v>589</v>
      </c>
      <c r="E251" s="23" t="s">
        <v>590</v>
      </c>
      <c r="F251" s="22" t="s">
        <v>108</v>
      </c>
      <c r="G251" s="62"/>
      <c r="H251" s="21">
        <f t="shared" si="11"/>
        <v>149.32</v>
      </c>
      <c r="I251" s="21">
        <v>187.02</v>
      </c>
      <c r="J251" s="20">
        <f>TRUNC(G251*TRUNC(I251, 2), 2)</f>
        <v>0</v>
      </c>
    </row>
    <row r="252" spans="1:10" ht="25.5" x14ac:dyDescent="0.2">
      <c r="A252" s="25" t="s">
        <v>469</v>
      </c>
      <c r="B252" s="24" t="s">
        <v>110</v>
      </c>
      <c r="C252" s="24" t="s">
        <v>31</v>
      </c>
      <c r="D252" s="24" t="s">
        <v>1250</v>
      </c>
      <c r="E252" s="23" t="s">
        <v>1249</v>
      </c>
      <c r="F252" s="22" t="s">
        <v>97</v>
      </c>
      <c r="G252" s="62"/>
      <c r="H252" s="21">
        <f t="shared" si="11"/>
        <v>7.52</v>
      </c>
      <c r="I252" s="21">
        <v>9.43</v>
      </c>
      <c r="J252" s="20">
        <f>TRUNC(G252*TRUNC(I252, 2), 2)</f>
        <v>0</v>
      </c>
    </row>
    <row r="253" spans="1:10" x14ac:dyDescent="0.2">
      <c r="A253" s="30" t="s">
        <v>470</v>
      </c>
      <c r="B253" s="29" t="s">
        <v>5</v>
      </c>
      <c r="C253" s="29" t="s">
        <v>5</v>
      </c>
      <c r="D253" s="29" t="s">
        <v>5</v>
      </c>
      <c r="E253" s="29" t="s">
        <v>377</v>
      </c>
      <c r="F253" s="28" t="s">
        <v>5</v>
      </c>
      <c r="G253" s="61"/>
      <c r="H253" s="27"/>
      <c r="I253" s="27"/>
      <c r="J253" s="26">
        <f>SUBTOTAL(109,J254:J303)</f>
        <v>19413.969999999998</v>
      </c>
    </row>
    <row r="254" spans="1:10" s="36" customFormat="1" x14ac:dyDescent="0.2">
      <c r="A254" s="30" t="s">
        <v>471</v>
      </c>
      <c r="B254" s="29" t="s">
        <v>5</v>
      </c>
      <c r="C254" s="29" t="s">
        <v>5</v>
      </c>
      <c r="D254" s="29" t="s">
        <v>5</v>
      </c>
      <c r="E254" s="29" t="s">
        <v>230</v>
      </c>
      <c r="F254" s="28" t="s">
        <v>5</v>
      </c>
      <c r="G254" s="61"/>
      <c r="H254" s="27"/>
      <c r="I254" s="27"/>
      <c r="J254" s="26">
        <f>SUBTOTAL(109,J255:J278)</f>
        <v>18725.09</v>
      </c>
    </row>
    <row r="255" spans="1:10" x14ac:dyDescent="0.2">
      <c r="A255" s="25" t="s">
        <v>472</v>
      </c>
      <c r="B255" s="24" t="s">
        <v>30</v>
      </c>
      <c r="C255" s="24" t="s">
        <v>31</v>
      </c>
      <c r="D255" s="24" t="s">
        <v>380</v>
      </c>
      <c r="E255" s="23" t="s">
        <v>381</v>
      </c>
      <c r="F255" s="22" t="s">
        <v>108</v>
      </c>
      <c r="G255" s="62"/>
      <c r="H255" s="21">
        <f t="shared" si="11"/>
        <v>60.02</v>
      </c>
      <c r="I255" s="21">
        <v>75.180000000000007</v>
      </c>
      <c r="J255" s="20">
        <f t="shared" ref="J255:J278" si="14">TRUNC(G255*TRUNC(I255, 2), 2)</f>
        <v>0</v>
      </c>
    </row>
    <row r="256" spans="1:10" x14ac:dyDescent="0.2">
      <c r="A256" s="25" t="s">
        <v>473</v>
      </c>
      <c r="B256" s="24" t="s">
        <v>110</v>
      </c>
      <c r="C256" s="24" t="s">
        <v>31</v>
      </c>
      <c r="D256" s="24" t="s">
        <v>1225</v>
      </c>
      <c r="E256" s="23" t="s">
        <v>1224</v>
      </c>
      <c r="F256" s="22" t="s">
        <v>104</v>
      </c>
      <c r="G256" s="62">
        <v>13</v>
      </c>
      <c r="H256" s="21">
        <f t="shared" si="11"/>
        <v>24.58</v>
      </c>
      <c r="I256" s="21">
        <v>30.79</v>
      </c>
      <c r="J256" s="20">
        <f t="shared" si="14"/>
        <v>400.27</v>
      </c>
    </row>
    <row r="257" spans="1:10" x14ac:dyDescent="0.2">
      <c r="A257" s="25" t="s">
        <v>476</v>
      </c>
      <c r="B257" s="24" t="s">
        <v>30</v>
      </c>
      <c r="C257" s="24" t="s">
        <v>31</v>
      </c>
      <c r="D257" s="24" t="s">
        <v>383</v>
      </c>
      <c r="E257" s="23" t="s">
        <v>384</v>
      </c>
      <c r="F257" s="22" t="s">
        <v>108</v>
      </c>
      <c r="G257" s="62">
        <v>13</v>
      </c>
      <c r="H257" s="21">
        <f t="shared" si="11"/>
        <v>4.37</v>
      </c>
      <c r="I257" s="21">
        <v>5.48</v>
      </c>
      <c r="J257" s="20">
        <f t="shared" si="14"/>
        <v>71.239999999999995</v>
      </c>
    </row>
    <row r="258" spans="1:10" x14ac:dyDescent="0.2">
      <c r="A258" s="25" t="s">
        <v>1248</v>
      </c>
      <c r="B258" s="24" t="s">
        <v>30</v>
      </c>
      <c r="C258" s="24" t="s">
        <v>31</v>
      </c>
      <c r="D258" s="24" t="s">
        <v>1221</v>
      </c>
      <c r="E258" s="23" t="s">
        <v>1220</v>
      </c>
      <c r="F258" s="22" t="s">
        <v>108</v>
      </c>
      <c r="G258" s="62">
        <v>13</v>
      </c>
      <c r="H258" s="21">
        <f t="shared" si="11"/>
        <v>10.17</v>
      </c>
      <c r="I258" s="21">
        <v>12.74</v>
      </c>
      <c r="J258" s="20">
        <f t="shared" si="14"/>
        <v>165.62</v>
      </c>
    </row>
    <row r="259" spans="1:10" x14ac:dyDescent="0.2">
      <c r="A259" s="25" t="s">
        <v>1247</v>
      </c>
      <c r="B259" s="24" t="s">
        <v>30</v>
      </c>
      <c r="C259" s="24" t="s">
        <v>31</v>
      </c>
      <c r="D259" s="24" t="s">
        <v>1218</v>
      </c>
      <c r="E259" s="23" t="s">
        <v>1217</v>
      </c>
      <c r="F259" s="22" t="s">
        <v>108</v>
      </c>
      <c r="G259" s="62">
        <v>130</v>
      </c>
      <c r="H259" s="21">
        <f t="shared" si="11"/>
        <v>10.27</v>
      </c>
      <c r="I259" s="21">
        <v>12.87</v>
      </c>
      <c r="J259" s="20">
        <f t="shared" si="14"/>
        <v>1673.1</v>
      </c>
    </row>
    <row r="260" spans="1:10" x14ac:dyDescent="0.2">
      <c r="A260" s="25" t="s">
        <v>1246</v>
      </c>
      <c r="B260" s="24" t="s">
        <v>30</v>
      </c>
      <c r="C260" s="24" t="s">
        <v>31</v>
      </c>
      <c r="D260" s="24" t="s">
        <v>1215</v>
      </c>
      <c r="E260" s="23" t="s">
        <v>1214</v>
      </c>
      <c r="F260" s="22" t="s">
        <v>108</v>
      </c>
      <c r="G260" s="62">
        <v>91</v>
      </c>
      <c r="H260" s="21">
        <f t="shared" si="11"/>
        <v>14.25</v>
      </c>
      <c r="I260" s="21">
        <v>17.850000000000001</v>
      </c>
      <c r="J260" s="20">
        <f t="shared" si="14"/>
        <v>1624.35</v>
      </c>
    </row>
    <row r="261" spans="1:10" x14ac:dyDescent="0.2">
      <c r="A261" s="25" t="s">
        <v>1245</v>
      </c>
      <c r="B261" s="24" t="s">
        <v>30</v>
      </c>
      <c r="C261" s="24" t="s">
        <v>31</v>
      </c>
      <c r="D261" s="24" t="s">
        <v>1212</v>
      </c>
      <c r="E261" s="23" t="s">
        <v>1211</v>
      </c>
      <c r="F261" s="22" t="s">
        <v>108</v>
      </c>
      <c r="G261" s="62">
        <v>39</v>
      </c>
      <c r="H261" s="21">
        <f t="shared" si="11"/>
        <v>24.88</v>
      </c>
      <c r="I261" s="21">
        <v>31.17</v>
      </c>
      <c r="J261" s="20">
        <f t="shared" si="14"/>
        <v>1215.6300000000001</v>
      </c>
    </row>
    <row r="262" spans="1:10" x14ac:dyDescent="0.2">
      <c r="A262" s="25" t="s">
        <v>1244</v>
      </c>
      <c r="B262" s="24" t="s">
        <v>30</v>
      </c>
      <c r="C262" s="24" t="s">
        <v>31</v>
      </c>
      <c r="D262" s="24" t="s">
        <v>1209</v>
      </c>
      <c r="E262" s="23" t="s">
        <v>1208</v>
      </c>
      <c r="F262" s="22" t="s">
        <v>108</v>
      </c>
      <c r="G262" s="62">
        <v>13</v>
      </c>
      <c r="H262" s="21">
        <f t="shared" si="11"/>
        <v>8.41</v>
      </c>
      <c r="I262" s="21">
        <v>10.54</v>
      </c>
      <c r="J262" s="20">
        <f t="shared" si="14"/>
        <v>137.02000000000001</v>
      </c>
    </row>
    <row r="263" spans="1:10" x14ac:dyDescent="0.2">
      <c r="A263" s="25" t="s">
        <v>1243</v>
      </c>
      <c r="B263" s="24" t="s">
        <v>30</v>
      </c>
      <c r="C263" s="24" t="s">
        <v>31</v>
      </c>
      <c r="D263" s="24" t="s">
        <v>392</v>
      </c>
      <c r="E263" s="23" t="s">
        <v>393</v>
      </c>
      <c r="F263" s="22" t="s">
        <v>108</v>
      </c>
      <c r="G263" s="62">
        <v>39</v>
      </c>
      <c r="H263" s="21">
        <f t="shared" si="11"/>
        <v>8.42</v>
      </c>
      <c r="I263" s="21">
        <v>10.55</v>
      </c>
      <c r="J263" s="20">
        <f t="shared" si="14"/>
        <v>411.45</v>
      </c>
    </row>
    <row r="264" spans="1:10" x14ac:dyDescent="0.2">
      <c r="A264" s="25" t="s">
        <v>1242</v>
      </c>
      <c r="B264" s="24" t="s">
        <v>30</v>
      </c>
      <c r="C264" s="24" t="s">
        <v>31</v>
      </c>
      <c r="D264" s="24" t="s">
        <v>395</v>
      </c>
      <c r="E264" s="23" t="s">
        <v>396</v>
      </c>
      <c r="F264" s="22" t="s">
        <v>108</v>
      </c>
      <c r="G264" s="62">
        <v>26</v>
      </c>
      <c r="H264" s="21">
        <f t="shared" si="11"/>
        <v>11.74</v>
      </c>
      <c r="I264" s="21">
        <v>14.71</v>
      </c>
      <c r="J264" s="20">
        <f t="shared" si="14"/>
        <v>382.46</v>
      </c>
    </row>
    <row r="265" spans="1:10" x14ac:dyDescent="0.2">
      <c r="A265" s="25" t="s">
        <v>1241</v>
      </c>
      <c r="B265" s="24" t="s">
        <v>30</v>
      </c>
      <c r="C265" s="24" t="s">
        <v>31</v>
      </c>
      <c r="D265" s="24" t="s">
        <v>1204</v>
      </c>
      <c r="E265" s="23" t="s">
        <v>1203</v>
      </c>
      <c r="F265" s="22" t="s">
        <v>108</v>
      </c>
      <c r="G265" s="62">
        <v>26</v>
      </c>
      <c r="H265" s="21">
        <f t="shared" si="11"/>
        <v>14.03</v>
      </c>
      <c r="I265" s="21">
        <v>17.579999999999998</v>
      </c>
      <c r="J265" s="20">
        <f t="shared" si="14"/>
        <v>457.08</v>
      </c>
    </row>
    <row r="266" spans="1:10" x14ac:dyDescent="0.2">
      <c r="A266" s="25" t="s">
        <v>1240</v>
      </c>
      <c r="B266" s="24" t="s">
        <v>30</v>
      </c>
      <c r="C266" s="24" t="s">
        <v>31</v>
      </c>
      <c r="D266" s="24" t="s">
        <v>1201</v>
      </c>
      <c r="E266" s="23" t="s">
        <v>1200</v>
      </c>
      <c r="F266" s="22" t="s">
        <v>108</v>
      </c>
      <c r="G266" s="62">
        <v>13</v>
      </c>
      <c r="H266" s="21">
        <f t="shared" si="11"/>
        <v>26.91</v>
      </c>
      <c r="I266" s="21">
        <v>33.71</v>
      </c>
      <c r="J266" s="20">
        <f t="shared" si="14"/>
        <v>438.23</v>
      </c>
    </row>
    <row r="267" spans="1:10" x14ac:dyDescent="0.2">
      <c r="A267" s="25" t="s">
        <v>1239</v>
      </c>
      <c r="B267" s="24" t="s">
        <v>30</v>
      </c>
      <c r="C267" s="24" t="s">
        <v>31</v>
      </c>
      <c r="D267" s="24" t="s">
        <v>398</v>
      </c>
      <c r="E267" s="23" t="s">
        <v>399</v>
      </c>
      <c r="F267" s="22" t="s">
        <v>108</v>
      </c>
      <c r="G267" s="62">
        <v>13</v>
      </c>
      <c r="H267" s="21">
        <f t="shared" si="11"/>
        <v>11.2</v>
      </c>
      <c r="I267" s="21">
        <v>14.03</v>
      </c>
      <c r="J267" s="20">
        <f t="shared" si="14"/>
        <v>182.39</v>
      </c>
    </row>
    <row r="268" spans="1:10" x14ac:dyDescent="0.2">
      <c r="A268" s="25" t="s">
        <v>1238</v>
      </c>
      <c r="B268" s="24" t="s">
        <v>30</v>
      </c>
      <c r="C268" s="24" t="s">
        <v>31</v>
      </c>
      <c r="D268" s="24" t="s">
        <v>401</v>
      </c>
      <c r="E268" s="23" t="s">
        <v>402</v>
      </c>
      <c r="F268" s="22" t="s">
        <v>108</v>
      </c>
      <c r="G268" s="62">
        <v>78</v>
      </c>
      <c r="H268" s="21">
        <f t="shared" si="11"/>
        <v>11.39</v>
      </c>
      <c r="I268" s="21">
        <v>14.27</v>
      </c>
      <c r="J268" s="20">
        <f t="shared" si="14"/>
        <v>1113.06</v>
      </c>
    </row>
    <row r="269" spans="1:10" x14ac:dyDescent="0.2">
      <c r="A269" s="25" t="s">
        <v>1237</v>
      </c>
      <c r="B269" s="24" t="s">
        <v>110</v>
      </c>
      <c r="C269" s="24" t="s">
        <v>31</v>
      </c>
      <c r="D269" s="24" t="s">
        <v>1196</v>
      </c>
      <c r="E269" s="23" t="s">
        <v>1195</v>
      </c>
      <c r="F269" s="22" t="s">
        <v>104</v>
      </c>
      <c r="G269" s="62">
        <v>13</v>
      </c>
      <c r="H269" s="21">
        <f t="shared" si="11"/>
        <v>26.87</v>
      </c>
      <c r="I269" s="21">
        <v>33.659999999999997</v>
      </c>
      <c r="J269" s="20">
        <f t="shared" si="14"/>
        <v>437.58</v>
      </c>
    </row>
    <row r="270" spans="1:10" ht="25.5" x14ac:dyDescent="0.2">
      <c r="A270" s="25" t="s">
        <v>1236</v>
      </c>
      <c r="B270" s="24" t="s">
        <v>30</v>
      </c>
      <c r="C270" s="24" t="s">
        <v>31</v>
      </c>
      <c r="D270" s="24" t="s">
        <v>403</v>
      </c>
      <c r="E270" s="23" t="s">
        <v>404</v>
      </c>
      <c r="F270" s="22" t="s">
        <v>108</v>
      </c>
      <c r="G270" s="62">
        <v>13</v>
      </c>
      <c r="H270" s="21">
        <f t="shared" si="11"/>
        <v>15.1</v>
      </c>
      <c r="I270" s="21">
        <v>18.920000000000002</v>
      </c>
      <c r="J270" s="20">
        <f t="shared" si="14"/>
        <v>245.96</v>
      </c>
    </row>
    <row r="271" spans="1:10" x14ac:dyDescent="0.2">
      <c r="A271" s="25" t="s">
        <v>1235</v>
      </c>
      <c r="B271" s="24" t="s">
        <v>30</v>
      </c>
      <c r="C271" s="24" t="s">
        <v>31</v>
      </c>
      <c r="D271" s="24" t="s">
        <v>386</v>
      </c>
      <c r="E271" s="23" t="s">
        <v>387</v>
      </c>
      <c r="F271" s="22" t="s">
        <v>108</v>
      </c>
      <c r="G271" s="62"/>
      <c r="H271" s="21">
        <f t="shared" si="11"/>
        <v>7.45</v>
      </c>
      <c r="I271" s="21">
        <v>9.34</v>
      </c>
      <c r="J271" s="20">
        <f t="shared" si="14"/>
        <v>0</v>
      </c>
    </row>
    <row r="272" spans="1:10" x14ac:dyDescent="0.2">
      <c r="A272" s="25" t="s">
        <v>1234</v>
      </c>
      <c r="B272" s="24" t="s">
        <v>30</v>
      </c>
      <c r="C272" s="24" t="s">
        <v>31</v>
      </c>
      <c r="D272" s="24" t="s">
        <v>389</v>
      </c>
      <c r="E272" s="23" t="s">
        <v>390</v>
      </c>
      <c r="F272" s="22" t="s">
        <v>108</v>
      </c>
      <c r="G272" s="62"/>
      <c r="H272" s="21">
        <f t="shared" si="11"/>
        <v>9.0399999999999991</v>
      </c>
      <c r="I272" s="21">
        <v>11.33</v>
      </c>
      <c r="J272" s="20">
        <f t="shared" si="14"/>
        <v>0</v>
      </c>
    </row>
    <row r="273" spans="1:10" x14ac:dyDescent="0.2">
      <c r="A273" s="25" t="s">
        <v>1233</v>
      </c>
      <c r="B273" s="24" t="s">
        <v>30</v>
      </c>
      <c r="C273" s="24" t="s">
        <v>31</v>
      </c>
      <c r="D273" s="24" t="s">
        <v>398</v>
      </c>
      <c r="E273" s="23" t="s">
        <v>399</v>
      </c>
      <c r="F273" s="22" t="s">
        <v>108</v>
      </c>
      <c r="G273" s="62"/>
      <c r="H273" s="21">
        <f t="shared" si="11"/>
        <v>11.2</v>
      </c>
      <c r="I273" s="21">
        <v>14.03</v>
      </c>
      <c r="J273" s="20">
        <f t="shared" si="14"/>
        <v>0</v>
      </c>
    </row>
    <row r="274" spans="1:10" x14ac:dyDescent="0.2">
      <c r="A274" s="25" t="s">
        <v>1232</v>
      </c>
      <c r="B274" s="24" t="s">
        <v>30</v>
      </c>
      <c r="C274" s="24" t="s">
        <v>31</v>
      </c>
      <c r="D274" s="24" t="s">
        <v>401</v>
      </c>
      <c r="E274" s="23" t="s">
        <v>402</v>
      </c>
      <c r="F274" s="22" t="s">
        <v>108</v>
      </c>
      <c r="G274" s="62"/>
      <c r="H274" s="21">
        <f t="shared" si="11"/>
        <v>11.39</v>
      </c>
      <c r="I274" s="21">
        <v>14.27</v>
      </c>
      <c r="J274" s="20">
        <f t="shared" si="14"/>
        <v>0</v>
      </c>
    </row>
    <row r="275" spans="1:10" ht="25.5" x14ac:dyDescent="0.2">
      <c r="A275" s="25" t="s">
        <v>1231</v>
      </c>
      <c r="B275" s="24" t="s">
        <v>30</v>
      </c>
      <c r="C275" s="24" t="s">
        <v>31</v>
      </c>
      <c r="D275" s="24" t="s">
        <v>403</v>
      </c>
      <c r="E275" s="23" t="s">
        <v>404</v>
      </c>
      <c r="F275" s="22" t="s">
        <v>108</v>
      </c>
      <c r="G275" s="62"/>
      <c r="H275" s="21">
        <f t="shared" si="11"/>
        <v>15.1</v>
      </c>
      <c r="I275" s="21">
        <v>18.920000000000002</v>
      </c>
      <c r="J275" s="20">
        <f t="shared" si="14"/>
        <v>0</v>
      </c>
    </row>
    <row r="276" spans="1:10" x14ac:dyDescent="0.2">
      <c r="A276" s="25" t="s">
        <v>1230</v>
      </c>
      <c r="B276" s="24" t="s">
        <v>110</v>
      </c>
      <c r="C276" s="24" t="s">
        <v>31</v>
      </c>
      <c r="D276" s="24" t="s">
        <v>405</v>
      </c>
      <c r="E276" s="23" t="s">
        <v>406</v>
      </c>
      <c r="F276" s="22" t="s">
        <v>104</v>
      </c>
      <c r="G276" s="62"/>
      <c r="H276" s="21">
        <f t="shared" ref="H276:H339" si="15">TRUNC(I276/(1+$B$6),2)</f>
        <v>4.6399999999999997</v>
      </c>
      <c r="I276" s="21">
        <v>5.82</v>
      </c>
      <c r="J276" s="20">
        <f t="shared" si="14"/>
        <v>0</v>
      </c>
    </row>
    <row r="277" spans="1:10" x14ac:dyDescent="0.2">
      <c r="A277" s="25" t="s">
        <v>1229</v>
      </c>
      <c r="B277" s="24" t="s">
        <v>30</v>
      </c>
      <c r="C277" s="24" t="s">
        <v>31</v>
      </c>
      <c r="D277" s="24" t="s">
        <v>407</v>
      </c>
      <c r="E277" s="23" t="s">
        <v>408</v>
      </c>
      <c r="F277" s="22" t="s">
        <v>97</v>
      </c>
      <c r="G277" s="62">
        <v>941.2</v>
      </c>
      <c r="H277" s="21">
        <f t="shared" si="15"/>
        <v>8.2799999999999994</v>
      </c>
      <c r="I277" s="21">
        <v>10.38</v>
      </c>
      <c r="J277" s="20">
        <f t="shared" si="14"/>
        <v>9769.65</v>
      </c>
    </row>
    <row r="278" spans="1:10" x14ac:dyDescent="0.2">
      <c r="A278" s="25" t="s">
        <v>1228</v>
      </c>
      <c r="B278" s="24" t="s">
        <v>30</v>
      </c>
      <c r="C278" s="24" t="s">
        <v>31</v>
      </c>
      <c r="D278" s="24" t="s">
        <v>409</v>
      </c>
      <c r="E278" s="23" t="s">
        <v>410</v>
      </c>
      <c r="F278" s="22" t="s">
        <v>97</v>
      </c>
      <c r="G278" s="62"/>
      <c r="H278" s="21">
        <f t="shared" si="15"/>
        <v>12.99</v>
      </c>
      <c r="I278" s="21">
        <v>16.28</v>
      </c>
      <c r="J278" s="20">
        <f t="shared" si="14"/>
        <v>0</v>
      </c>
    </row>
    <row r="279" spans="1:10" s="36" customFormat="1" x14ac:dyDescent="0.2">
      <c r="A279" s="30" t="s">
        <v>477</v>
      </c>
      <c r="B279" s="29" t="s">
        <v>5</v>
      </c>
      <c r="C279" s="29" t="s">
        <v>5</v>
      </c>
      <c r="D279" s="29" t="s">
        <v>5</v>
      </c>
      <c r="E279" s="29" t="s">
        <v>235</v>
      </c>
      <c r="F279" s="28" t="s">
        <v>5</v>
      </c>
      <c r="G279" s="61"/>
      <c r="H279" s="27"/>
      <c r="I279" s="27"/>
      <c r="J279" s="26">
        <f>SUBTOTAL(109,J280:J303)</f>
        <v>688.87999999999988</v>
      </c>
    </row>
    <row r="280" spans="1:10" x14ac:dyDescent="0.2">
      <c r="A280" s="25" t="s">
        <v>1227</v>
      </c>
      <c r="B280" s="24" t="s">
        <v>30</v>
      </c>
      <c r="C280" s="24" t="s">
        <v>31</v>
      </c>
      <c r="D280" s="24" t="s">
        <v>380</v>
      </c>
      <c r="E280" s="23" t="s">
        <v>381</v>
      </c>
      <c r="F280" s="22" t="s">
        <v>108</v>
      </c>
      <c r="G280" s="62"/>
      <c r="H280" s="21">
        <f t="shared" si="15"/>
        <v>60.02</v>
      </c>
      <c r="I280" s="21">
        <v>75.180000000000007</v>
      </c>
      <c r="J280" s="20">
        <f t="shared" ref="J280:J303" si="16">TRUNC(G280*TRUNC(I280, 2), 2)</f>
        <v>0</v>
      </c>
    </row>
    <row r="281" spans="1:10" x14ac:dyDescent="0.2">
      <c r="A281" s="25" t="s">
        <v>1226</v>
      </c>
      <c r="B281" s="24" t="s">
        <v>110</v>
      </c>
      <c r="C281" s="24" t="s">
        <v>31</v>
      </c>
      <c r="D281" s="24" t="s">
        <v>1225</v>
      </c>
      <c r="E281" s="23" t="s">
        <v>1224</v>
      </c>
      <c r="F281" s="22" t="s">
        <v>104</v>
      </c>
      <c r="G281" s="62">
        <v>1</v>
      </c>
      <c r="H281" s="21">
        <f t="shared" si="15"/>
        <v>24.58</v>
      </c>
      <c r="I281" s="21">
        <v>30.79</v>
      </c>
      <c r="J281" s="20">
        <f t="shared" si="16"/>
        <v>30.79</v>
      </c>
    </row>
    <row r="282" spans="1:10" x14ac:dyDescent="0.2">
      <c r="A282" s="25" t="s">
        <v>1223</v>
      </c>
      <c r="B282" s="24" t="s">
        <v>30</v>
      </c>
      <c r="C282" s="24" t="s">
        <v>31</v>
      </c>
      <c r="D282" s="24" t="s">
        <v>383</v>
      </c>
      <c r="E282" s="23" t="s">
        <v>384</v>
      </c>
      <c r="F282" s="22" t="s">
        <v>108</v>
      </c>
      <c r="G282" s="62">
        <v>1</v>
      </c>
      <c r="H282" s="21">
        <f t="shared" si="15"/>
        <v>4.37</v>
      </c>
      <c r="I282" s="21">
        <v>5.48</v>
      </c>
      <c r="J282" s="20">
        <f t="shared" si="16"/>
        <v>5.48</v>
      </c>
    </row>
    <row r="283" spans="1:10" x14ac:dyDescent="0.2">
      <c r="A283" s="25" t="s">
        <v>1222</v>
      </c>
      <c r="B283" s="24" t="s">
        <v>30</v>
      </c>
      <c r="C283" s="24" t="s">
        <v>31</v>
      </c>
      <c r="D283" s="24" t="s">
        <v>1221</v>
      </c>
      <c r="E283" s="23" t="s">
        <v>1220</v>
      </c>
      <c r="F283" s="22" t="s">
        <v>108</v>
      </c>
      <c r="G283" s="62">
        <v>1</v>
      </c>
      <c r="H283" s="21">
        <f t="shared" si="15"/>
        <v>10.17</v>
      </c>
      <c r="I283" s="21">
        <v>12.74</v>
      </c>
      <c r="J283" s="20">
        <f t="shared" si="16"/>
        <v>12.74</v>
      </c>
    </row>
    <row r="284" spans="1:10" x14ac:dyDescent="0.2">
      <c r="A284" s="25" t="s">
        <v>1219</v>
      </c>
      <c r="B284" s="24" t="s">
        <v>30</v>
      </c>
      <c r="C284" s="24" t="s">
        <v>31</v>
      </c>
      <c r="D284" s="24" t="s">
        <v>1218</v>
      </c>
      <c r="E284" s="23" t="s">
        <v>1217</v>
      </c>
      <c r="F284" s="22" t="s">
        <v>108</v>
      </c>
      <c r="G284" s="62">
        <v>10</v>
      </c>
      <c r="H284" s="21">
        <f t="shared" si="15"/>
        <v>10.27</v>
      </c>
      <c r="I284" s="21">
        <v>12.87</v>
      </c>
      <c r="J284" s="20">
        <f t="shared" si="16"/>
        <v>128.69999999999999</v>
      </c>
    </row>
    <row r="285" spans="1:10" x14ac:dyDescent="0.2">
      <c r="A285" s="25" t="s">
        <v>1216</v>
      </c>
      <c r="B285" s="24" t="s">
        <v>30</v>
      </c>
      <c r="C285" s="24" t="s">
        <v>31</v>
      </c>
      <c r="D285" s="24" t="s">
        <v>1215</v>
      </c>
      <c r="E285" s="23" t="s">
        <v>1214</v>
      </c>
      <c r="F285" s="22" t="s">
        <v>108</v>
      </c>
      <c r="G285" s="62">
        <v>7</v>
      </c>
      <c r="H285" s="21">
        <f t="shared" si="15"/>
        <v>14.25</v>
      </c>
      <c r="I285" s="21">
        <v>17.850000000000001</v>
      </c>
      <c r="J285" s="20">
        <f t="shared" si="16"/>
        <v>124.95</v>
      </c>
    </row>
    <row r="286" spans="1:10" x14ac:dyDescent="0.2">
      <c r="A286" s="25" t="s">
        <v>1213</v>
      </c>
      <c r="B286" s="24" t="s">
        <v>30</v>
      </c>
      <c r="C286" s="24" t="s">
        <v>31</v>
      </c>
      <c r="D286" s="24" t="s">
        <v>1212</v>
      </c>
      <c r="E286" s="23" t="s">
        <v>1211</v>
      </c>
      <c r="F286" s="22" t="s">
        <v>108</v>
      </c>
      <c r="G286" s="62">
        <v>3</v>
      </c>
      <c r="H286" s="21">
        <f t="shared" si="15"/>
        <v>24.88</v>
      </c>
      <c r="I286" s="21">
        <v>31.17</v>
      </c>
      <c r="J286" s="20">
        <f t="shared" si="16"/>
        <v>93.51</v>
      </c>
    </row>
    <row r="287" spans="1:10" x14ac:dyDescent="0.2">
      <c r="A287" s="25" t="s">
        <v>1210</v>
      </c>
      <c r="B287" s="24" t="s">
        <v>30</v>
      </c>
      <c r="C287" s="24" t="s">
        <v>31</v>
      </c>
      <c r="D287" s="24" t="s">
        <v>1209</v>
      </c>
      <c r="E287" s="23" t="s">
        <v>1208</v>
      </c>
      <c r="F287" s="22" t="s">
        <v>108</v>
      </c>
      <c r="G287" s="62">
        <v>1</v>
      </c>
      <c r="H287" s="21">
        <f t="shared" si="15"/>
        <v>8.41</v>
      </c>
      <c r="I287" s="21">
        <v>10.54</v>
      </c>
      <c r="J287" s="20">
        <f t="shared" si="16"/>
        <v>10.54</v>
      </c>
    </row>
    <row r="288" spans="1:10" x14ac:dyDescent="0.2">
      <c r="A288" s="25" t="s">
        <v>1207</v>
      </c>
      <c r="B288" s="24" t="s">
        <v>30</v>
      </c>
      <c r="C288" s="24" t="s">
        <v>31</v>
      </c>
      <c r="D288" s="24" t="s">
        <v>392</v>
      </c>
      <c r="E288" s="23" t="s">
        <v>393</v>
      </c>
      <c r="F288" s="22" t="s">
        <v>108</v>
      </c>
      <c r="G288" s="62">
        <v>3</v>
      </c>
      <c r="H288" s="21">
        <f t="shared" si="15"/>
        <v>8.42</v>
      </c>
      <c r="I288" s="21">
        <v>10.55</v>
      </c>
      <c r="J288" s="20">
        <f t="shared" si="16"/>
        <v>31.65</v>
      </c>
    </row>
    <row r="289" spans="1:10" x14ac:dyDescent="0.2">
      <c r="A289" s="25" t="s">
        <v>1206</v>
      </c>
      <c r="B289" s="24" t="s">
        <v>30</v>
      </c>
      <c r="C289" s="24" t="s">
        <v>31</v>
      </c>
      <c r="D289" s="24" t="s">
        <v>395</v>
      </c>
      <c r="E289" s="23" t="s">
        <v>396</v>
      </c>
      <c r="F289" s="22" t="s">
        <v>108</v>
      </c>
      <c r="G289" s="62">
        <v>2</v>
      </c>
      <c r="H289" s="21">
        <f t="shared" si="15"/>
        <v>11.74</v>
      </c>
      <c r="I289" s="21">
        <v>14.71</v>
      </c>
      <c r="J289" s="20">
        <f t="shared" si="16"/>
        <v>29.42</v>
      </c>
    </row>
    <row r="290" spans="1:10" x14ac:dyDescent="0.2">
      <c r="A290" s="25" t="s">
        <v>1205</v>
      </c>
      <c r="B290" s="24" t="s">
        <v>30</v>
      </c>
      <c r="C290" s="24" t="s">
        <v>31</v>
      </c>
      <c r="D290" s="24" t="s">
        <v>1204</v>
      </c>
      <c r="E290" s="23" t="s">
        <v>1203</v>
      </c>
      <c r="F290" s="22" t="s">
        <v>108</v>
      </c>
      <c r="G290" s="62">
        <v>2</v>
      </c>
      <c r="H290" s="21">
        <f t="shared" si="15"/>
        <v>14.03</v>
      </c>
      <c r="I290" s="21">
        <v>17.579999999999998</v>
      </c>
      <c r="J290" s="20">
        <f t="shared" si="16"/>
        <v>35.159999999999997</v>
      </c>
    </row>
    <row r="291" spans="1:10" x14ac:dyDescent="0.2">
      <c r="A291" s="25" t="s">
        <v>1202</v>
      </c>
      <c r="B291" s="24" t="s">
        <v>30</v>
      </c>
      <c r="C291" s="24" t="s">
        <v>31</v>
      </c>
      <c r="D291" s="24" t="s">
        <v>1201</v>
      </c>
      <c r="E291" s="23" t="s">
        <v>1200</v>
      </c>
      <c r="F291" s="22" t="s">
        <v>108</v>
      </c>
      <c r="G291" s="62">
        <v>1</v>
      </c>
      <c r="H291" s="21">
        <f t="shared" si="15"/>
        <v>26.91</v>
      </c>
      <c r="I291" s="21">
        <v>33.71</v>
      </c>
      <c r="J291" s="20">
        <f t="shared" si="16"/>
        <v>33.71</v>
      </c>
    </row>
    <row r="292" spans="1:10" x14ac:dyDescent="0.2">
      <c r="A292" s="25" t="s">
        <v>1199</v>
      </c>
      <c r="B292" s="24" t="s">
        <v>30</v>
      </c>
      <c r="C292" s="24" t="s">
        <v>31</v>
      </c>
      <c r="D292" s="24" t="s">
        <v>398</v>
      </c>
      <c r="E292" s="23" t="s">
        <v>399</v>
      </c>
      <c r="F292" s="22" t="s">
        <v>108</v>
      </c>
      <c r="G292" s="62">
        <v>1</v>
      </c>
      <c r="H292" s="21">
        <f t="shared" si="15"/>
        <v>11.2</v>
      </c>
      <c r="I292" s="21">
        <v>14.03</v>
      </c>
      <c r="J292" s="20">
        <f t="shared" si="16"/>
        <v>14.03</v>
      </c>
    </row>
    <row r="293" spans="1:10" x14ac:dyDescent="0.2">
      <c r="A293" s="25" t="s">
        <v>1198</v>
      </c>
      <c r="B293" s="24" t="s">
        <v>30</v>
      </c>
      <c r="C293" s="24" t="s">
        <v>31</v>
      </c>
      <c r="D293" s="24" t="s">
        <v>401</v>
      </c>
      <c r="E293" s="23" t="s">
        <v>402</v>
      </c>
      <c r="F293" s="22" t="s">
        <v>108</v>
      </c>
      <c r="G293" s="62">
        <v>6</v>
      </c>
      <c r="H293" s="21">
        <f t="shared" si="15"/>
        <v>11.39</v>
      </c>
      <c r="I293" s="21">
        <v>14.27</v>
      </c>
      <c r="J293" s="20">
        <f t="shared" si="16"/>
        <v>85.62</v>
      </c>
    </row>
    <row r="294" spans="1:10" x14ac:dyDescent="0.2">
      <c r="A294" s="25" t="s">
        <v>1197</v>
      </c>
      <c r="B294" s="24" t="s">
        <v>110</v>
      </c>
      <c r="C294" s="24" t="s">
        <v>31</v>
      </c>
      <c r="D294" s="24" t="s">
        <v>1196</v>
      </c>
      <c r="E294" s="23" t="s">
        <v>1195</v>
      </c>
      <c r="F294" s="22" t="s">
        <v>104</v>
      </c>
      <c r="G294" s="62">
        <v>1</v>
      </c>
      <c r="H294" s="21">
        <f t="shared" si="15"/>
        <v>26.87</v>
      </c>
      <c r="I294" s="21">
        <v>33.659999999999997</v>
      </c>
      <c r="J294" s="20">
        <f t="shared" si="16"/>
        <v>33.659999999999997</v>
      </c>
    </row>
    <row r="295" spans="1:10" ht="25.5" x14ac:dyDescent="0.2">
      <c r="A295" s="25" t="s">
        <v>1194</v>
      </c>
      <c r="B295" s="24" t="s">
        <v>30</v>
      </c>
      <c r="C295" s="24" t="s">
        <v>31</v>
      </c>
      <c r="D295" s="24" t="s">
        <v>403</v>
      </c>
      <c r="E295" s="23" t="s">
        <v>404</v>
      </c>
      <c r="F295" s="22" t="s">
        <v>108</v>
      </c>
      <c r="G295" s="62">
        <v>1</v>
      </c>
      <c r="H295" s="21">
        <f t="shared" si="15"/>
        <v>15.1</v>
      </c>
      <c r="I295" s="21">
        <v>18.920000000000002</v>
      </c>
      <c r="J295" s="20">
        <f t="shared" si="16"/>
        <v>18.920000000000002</v>
      </c>
    </row>
    <row r="296" spans="1:10" x14ac:dyDescent="0.2">
      <c r="A296" s="25" t="s">
        <v>1193</v>
      </c>
      <c r="B296" s="24" t="s">
        <v>30</v>
      </c>
      <c r="C296" s="24" t="s">
        <v>31</v>
      </c>
      <c r="D296" s="24" t="s">
        <v>386</v>
      </c>
      <c r="E296" s="23" t="s">
        <v>387</v>
      </c>
      <c r="F296" s="22" t="s">
        <v>108</v>
      </c>
      <c r="G296" s="62"/>
      <c r="H296" s="21">
        <f t="shared" si="15"/>
        <v>7.45</v>
      </c>
      <c r="I296" s="21">
        <v>9.34</v>
      </c>
      <c r="J296" s="20">
        <f t="shared" si="16"/>
        <v>0</v>
      </c>
    </row>
    <row r="297" spans="1:10" x14ac:dyDescent="0.2">
      <c r="A297" s="25" t="s">
        <v>1192</v>
      </c>
      <c r="B297" s="24" t="s">
        <v>30</v>
      </c>
      <c r="C297" s="24" t="s">
        <v>31</v>
      </c>
      <c r="D297" s="24" t="s">
        <v>389</v>
      </c>
      <c r="E297" s="23" t="s">
        <v>390</v>
      </c>
      <c r="F297" s="22" t="s">
        <v>108</v>
      </c>
      <c r="G297" s="62"/>
      <c r="H297" s="21">
        <f t="shared" si="15"/>
        <v>9.0399999999999991</v>
      </c>
      <c r="I297" s="21">
        <v>11.33</v>
      </c>
      <c r="J297" s="20">
        <f t="shared" si="16"/>
        <v>0</v>
      </c>
    </row>
    <row r="298" spans="1:10" x14ac:dyDescent="0.2">
      <c r="A298" s="25" t="s">
        <v>1191</v>
      </c>
      <c r="B298" s="24" t="s">
        <v>30</v>
      </c>
      <c r="C298" s="24" t="s">
        <v>31</v>
      </c>
      <c r="D298" s="24" t="s">
        <v>398</v>
      </c>
      <c r="E298" s="23" t="s">
        <v>399</v>
      </c>
      <c r="F298" s="22" t="s">
        <v>108</v>
      </c>
      <c r="G298" s="62"/>
      <c r="H298" s="21">
        <f t="shared" si="15"/>
        <v>11.2</v>
      </c>
      <c r="I298" s="21">
        <v>14.03</v>
      </c>
      <c r="J298" s="20">
        <f t="shared" si="16"/>
        <v>0</v>
      </c>
    </row>
    <row r="299" spans="1:10" x14ac:dyDescent="0.2">
      <c r="A299" s="25" t="s">
        <v>1190</v>
      </c>
      <c r="B299" s="24" t="s">
        <v>30</v>
      </c>
      <c r="C299" s="24" t="s">
        <v>31</v>
      </c>
      <c r="D299" s="24" t="s">
        <v>401</v>
      </c>
      <c r="E299" s="23" t="s">
        <v>402</v>
      </c>
      <c r="F299" s="22" t="s">
        <v>108</v>
      </c>
      <c r="G299" s="62"/>
      <c r="H299" s="21">
        <f t="shared" si="15"/>
        <v>11.39</v>
      </c>
      <c r="I299" s="21">
        <v>14.27</v>
      </c>
      <c r="J299" s="20">
        <f t="shared" si="16"/>
        <v>0</v>
      </c>
    </row>
    <row r="300" spans="1:10" ht="25.5" x14ac:dyDescent="0.2">
      <c r="A300" s="25" t="s">
        <v>1189</v>
      </c>
      <c r="B300" s="24" t="s">
        <v>30</v>
      </c>
      <c r="C300" s="24" t="s">
        <v>31</v>
      </c>
      <c r="D300" s="24" t="s">
        <v>403</v>
      </c>
      <c r="E300" s="23" t="s">
        <v>404</v>
      </c>
      <c r="F300" s="22" t="s">
        <v>108</v>
      </c>
      <c r="G300" s="62"/>
      <c r="H300" s="21">
        <f t="shared" si="15"/>
        <v>15.1</v>
      </c>
      <c r="I300" s="21">
        <v>18.920000000000002</v>
      </c>
      <c r="J300" s="20">
        <f t="shared" si="16"/>
        <v>0</v>
      </c>
    </row>
    <row r="301" spans="1:10" x14ac:dyDescent="0.2">
      <c r="A301" s="25" t="s">
        <v>1188</v>
      </c>
      <c r="B301" s="24" t="s">
        <v>110</v>
      </c>
      <c r="C301" s="24" t="s">
        <v>31</v>
      </c>
      <c r="D301" s="24" t="s">
        <v>405</v>
      </c>
      <c r="E301" s="23" t="s">
        <v>406</v>
      </c>
      <c r="F301" s="22" t="s">
        <v>104</v>
      </c>
      <c r="G301" s="62"/>
      <c r="H301" s="21">
        <f t="shared" si="15"/>
        <v>4.6399999999999997</v>
      </c>
      <c r="I301" s="21">
        <v>5.82</v>
      </c>
      <c r="J301" s="20">
        <f t="shared" si="16"/>
        <v>0</v>
      </c>
    </row>
    <row r="302" spans="1:10" x14ac:dyDescent="0.2">
      <c r="A302" s="25" t="s">
        <v>1187</v>
      </c>
      <c r="B302" s="24" t="s">
        <v>30</v>
      </c>
      <c r="C302" s="24" t="s">
        <v>31</v>
      </c>
      <c r="D302" s="24" t="s">
        <v>407</v>
      </c>
      <c r="E302" s="23" t="s">
        <v>408</v>
      </c>
      <c r="F302" s="22" t="s">
        <v>97</v>
      </c>
      <c r="G302" s="62"/>
      <c r="H302" s="21">
        <f t="shared" si="15"/>
        <v>8.2799999999999994</v>
      </c>
      <c r="I302" s="21">
        <v>10.38</v>
      </c>
      <c r="J302" s="20">
        <f t="shared" si="16"/>
        <v>0</v>
      </c>
    </row>
    <row r="303" spans="1:10" x14ac:dyDescent="0.2">
      <c r="A303" s="25" t="s">
        <v>1186</v>
      </c>
      <c r="B303" s="24" t="s">
        <v>30</v>
      </c>
      <c r="C303" s="24" t="s">
        <v>31</v>
      </c>
      <c r="D303" s="24" t="s">
        <v>409</v>
      </c>
      <c r="E303" s="23" t="s">
        <v>410</v>
      </c>
      <c r="F303" s="22" t="s">
        <v>97</v>
      </c>
      <c r="G303" s="62"/>
      <c r="H303" s="21">
        <f t="shared" si="15"/>
        <v>12.99</v>
      </c>
      <c r="I303" s="21">
        <v>16.28</v>
      </c>
      <c r="J303" s="20">
        <f t="shared" si="16"/>
        <v>0</v>
      </c>
    </row>
    <row r="304" spans="1:10" x14ac:dyDescent="0.2">
      <c r="A304" s="30" t="s">
        <v>496</v>
      </c>
      <c r="B304" s="29" t="s">
        <v>5</v>
      </c>
      <c r="C304" s="29" t="s">
        <v>5</v>
      </c>
      <c r="D304" s="29" t="s">
        <v>5</v>
      </c>
      <c r="E304" s="29" t="s">
        <v>421</v>
      </c>
      <c r="F304" s="28" t="s">
        <v>5</v>
      </c>
      <c r="G304" s="61"/>
      <c r="H304" s="27"/>
      <c r="I304" s="27"/>
      <c r="J304" s="26">
        <f>SUBTOTAL(109,J305:J348)</f>
        <v>11981.890000000003</v>
      </c>
    </row>
    <row r="305" spans="1:10" s="36" customFormat="1" x14ac:dyDescent="0.2">
      <c r="A305" s="30" t="s">
        <v>497</v>
      </c>
      <c r="B305" s="29" t="s">
        <v>5</v>
      </c>
      <c r="C305" s="29" t="s">
        <v>5</v>
      </c>
      <c r="D305" s="29" t="s">
        <v>5</v>
      </c>
      <c r="E305" s="29" t="s">
        <v>230</v>
      </c>
      <c r="F305" s="28" t="s">
        <v>5</v>
      </c>
      <c r="G305" s="61"/>
      <c r="H305" s="27"/>
      <c r="I305" s="27"/>
      <c r="J305" s="26">
        <f>SUBTOTAL(109,J306:J327)</f>
        <v>11861.770000000002</v>
      </c>
    </row>
    <row r="306" spans="1:10" ht="25.5" x14ac:dyDescent="0.2">
      <c r="A306" s="25" t="s">
        <v>498</v>
      </c>
      <c r="B306" s="24" t="s">
        <v>110</v>
      </c>
      <c r="C306" s="24" t="s">
        <v>31</v>
      </c>
      <c r="D306" s="24" t="s">
        <v>424</v>
      </c>
      <c r="E306" s="23" t="s">
        <v>425</v>
      </c>
      <c r="F306" s="22" t="s">
        <v>104</v>
      </c>
      <c r="G306" s="62"/>
      <c r="H306" s="21">
        <f t="shared" si="15"/>
        <v>27.13</v>
      </c>
      <c r="I306" s="21">
        <v>33.99</v>
      </c>
      <c r="J306" s="20">
        <f t="shared" ref="J306:J327" si="17">TRUNC(G306*TRUNC(I306, 2), 2)</f>
        <v>0</v>
      </c>
    </row>
    <row r="307" spans="1:10" x14ac:dyDescent="0.2">
      <c r="A307" s="25" t="s">
        <v>499</v>
      </c>
      <c r="B307" s="24" t="s">
        <v>30</v>
      </c>
      <c r="C307" s="24" t="s">
        <v>31</v>
      </c>
      <c r="D307" s="24" t="s">
        <v>427</v>
      </c>
      <c r="E307" s="23" t="s">
        <v>428</v>
      </c>
      <c r="F307" s="22" t="s">
        <v>108</v>
      </c>
      <c r="G307" s="62"/>
      <c r="H307" s="21">
        <f t="shared" si="15"/>
        <v>15.5</v>
      </c>
      <c r="I307" s="21">
        <v>19.420000000000002</v>
      </c>
      <c r="J307" s="20">
        <f t="shared" si="17"/>
        <v>0</v>
      </c>
    </row>
    <row r="308" spans="1:10" x14ac:dyDescent="0.2">
      <c r="A308" s="25" t="s">
        <v>500</v>
      </c>
      <c r="B308" s="24" t="s">
        <v>30</v>
      </c>
      <c r="C308" s="24" t="s">
        <v>31</v>
      </c>
      <c r="D308" s="24" t="s">
        <v>430</v>
      </c>
      <c r="E308" s="23" t="s">
        <v>431</v>
      </c>
      <c r="F308" s="22" t="s">
        <v>108</v>
      </c>
      <c r="G308" s="62"/>
      <c r="H308" s="21">
        <f t="shared" si="15"/>
        <v>21.62</v>
      </c>
      <c r="I308" s="21">
        <v>27.08</v>
      </c>
      <c r="J308" s="20">
        <f t="shared" si="17"/>
        <v>0</v>
      </c>
    </row>
    <row r="309" spans="1:10" x14ac:dyDescent="0.2">
      <c r="A309" s="25" t="s">
        <v>1185</v>
      </c>
      <c r="B309" s="24" t="s">
        <v>30</v>
      </c>
      <c r="C309" s="24" t="s">
        <v>31</v>
      </c>
      <c r="D309" s="24" t="s">
        <v>433</v>
      </c>
      <c r="E309" s="23" t="s">
        <v>434</v>
      </c>
      <c r="F309" s="22" t="s">
        <v>108</v>
      </c>
      <c r="G309" s="62"/>
      <c r="H309" s="21">
        <f t="shared" si="15"/>
        <v>12.44</v>
      </c>
      <c r="I309" s="21">
        <v>15.59</v>
      </c>
      <c r="J309" s="20">
        <f t="shared" si="17"/>
        <v>0</v>
      </c>
    </row>
    <row r="310" spans="1:10" x14ac:dyDescent="0.2">
      <c r="A310" s="25" t="s">
        <v>1184</v>
      </c>
      <c r="B310" s="24" t="s">
        <v>30</v>
      </c>
      <c r="C310" s="24" t="s">
        <v>31</v>
      </c>
      <c r="D310" s="24" t="s">
        <v>435</v>
      </c>
      <c r="E310" s="23" t="s">
        <v>436</v>
      </c>
      <c r="F310" s="22" t="s">
        <v>108</v>
      </c>
      <c r="G310" s="62"/>
      <c r="H310" s="21">
        <f t="shared" si="15"/>
        <v>13.88</v>
      </c>
      <c r="I310" s="21">
        <v>17.39</v>
      </c>
      <c r="J310" s="20">
        <f t="shared" si="17"/>
        <v>0</v>
      </c>
    </row>
    <row r="311" spans="1:10" x14ac:dyDescent="0.2">
      <c r="A311" s="25" t="s">
        <v>1183</v>
      </c>
      <c r="B311" s="24" t="s">
        <v>30</v>
      </c>
      <c r="C311" s="24" t="s">
        <v>31</v>
      </c>
      <c r="D311" s="24" t="s">
        <v>437</v>
      </c>
      <c r="E311" s="23" t="s">
        <v>438</v>
      </c>
      <c r="F311" s="22" t="s">
        <v>108</v>
      </c>
      <c r="G311" s="62"/>
      <c r="H311" s="21">
        <f t="shared" si="15"/>
        <v>13.52</v>
      </c>
      <c r="I311" s="21">
        <v>16.940000000000001</v>
      </c>
      <c r="J311" s="20">
        <f t="shared" si="17"/>
        <v>0</v>
      </c>
    </row>
    <row r="312" spans="1:10" x14ac:dyDescent="0.2">
      <c r="A312" s="25" t="s">
        <v>1182</v>
      </c>
      <c r="B312" s="24" t="s">
        <v>30</v>
      </c>
      <c r="C312" s="24" t="s">
        <v>31</v>
      </c>
      <c r="D312" s="24" t="s">
        <v>439</v>
      </c>
      <c r="E312" s="23" t="s">
        <v>440</v>
      </c>
      <c r="F312" s="22" t="s">
        <v>108</v>
      </c>
      <c r="G312" s="62"/>
      <c r="H312" s="21">
        <f t="shared" si="15"/>
        <v>13.61</v>
      </c>
      <c r="I312" s="21">
        <v>17.05</v>
      </c>
      <c r="J312" s="20">
        <f t="shared" si="17"/>
        <v>0</v>
      </c>
    </row>
    <row r="313" spans="1:10" x14ac:dyDescent="0.2">
      <c r="A313" s="25" t="s">
        <v>1181</v>
      </c>
      <c r="B313" s="24" t="s">
        <v>30</v>
      </c>
      <c r="C313" s="24" t="s">
        <v>31</v>
      </c>
      <c r="D313" s="24" t="s">
        <v>298</v>
      </c>
      <c r="E313" s="23" t="s">
        <v>299</v>
      </c>
      <c r="F313" s="22" t="s">
        <v>108</v>
      </c>
      <c r="G313" s="62"/>
      <c r="H313" s="21">
        <f t="shared" si="15"/>
        <v>26.43</v>
      </c>
      <c r="I313" s="21">
        <v>33.11</v>
      </c>
      <c r="J313" s="20">
        <f t="shared" si="17"/>
        <v>0</v>
      </c>
    </row>
    <row r="314" spans="1:10" x14ac:dyDescent="0.2">
      <c r="A314" s="25" t="s">
        <v>1180</v>
      </c>
      <c r="B314" s="24" t="s">
        <v>30</v>
      </c>
      <c r="C314" s="24" t="s">
        <v>31</v>
      </c>
      <c r="D314" s="24" t="s">
        <v>441</v>
      </c>
      <c r="E314" s="23" t="s">
        <v>442</v>
      </c>
      <c r="F314" s="22" t="s">
        <v>108</v>
      </c>
      <c r="G314" s="62"/>
      <c r="H314" s="21">
        <f t="shared" si="15"/>
        <v>14.18</v>
      </c>
      <c r="I314" s="21">
        <v>17.77</v>
      </c>
      <c r="J314" s="20">
        <f t="shared" si="17"/>
        <v>0</v>
      </c>
    </row>
    <row r="315" spans="1:10" x14ac:dyDescent="0.2">
      <c r="A315" s="25" t="s">
        <v>1179</v>
      </c>
      <c r="B315" s="24" t="s">
        <v>30</v>
      </c>
      <c r="C315" s="24" t="s">
        <v>31</v>
      </c>
      <c r="D315" s="24" t="s">
        <v>443</v>
      </c>
      <c r="E315" s="23" t="s">
        <v>444</v>
      </c>
      <c r="F315" s="22" t="s">
        <v>108</v>
      </c>
      <c r="G315" s="62"/>
      <c r="H315" s="21">
        <f t="shared" si="15"/>
        <v>34.4</v>
      </c>
      <c r="I315" s="21">
        <v>43.09</v>
      </c>
      <c r="J315" s="20">
        <f t="shared" si="17"/>
        <v>0</v>
      </c>
    </row>
    <row r="316" spans="1:10" x14ac:dyDescent="0.2">
      <c r="A316" s="25" t="s">
        <v>1178</v>
      </c>
      <c r="B316" s="24" t="s">
        <v>30</v>
      </c>
      <c r="C316" s="24" t="s">
        <v>31</v>
      </c>
      <c r="D316" s="24" t="s">
        <v>445</v>
      </c>
      <c r="E316" s="23" t="s">
        <v>446</v>
      </c>
      <c r="F316" s="22" t="s">
        <v>97</v>
      </c>
      <c r="G316" s="62"/>
      <c r="H316" s="21">
        <f t="shared" si="15"/>
        <v>15.57</v>
      </c>
      <c r="I316" s="21">
        <v>19.510000000000002</v>
      </c>
      <c r="J316" s="20">
        <f t="shared" si="17"/>
        <v>0</v>
      </c>
    </row>
    <row r="317" spans="1:10" x14ac:dyDescent="0.2">
      <c r="A317" s="25" t="s">
        <v>1177</v>
      </c>
      <c r="B317" s="24" t="s">
        <v>30</v>
      </c>
      <c r="C317" s="24" t="s">
        <v>31</v>
      </c>
      <c r="D317" s="24" t="s">
        <v>447</v>
      </c>
      <c r="E317" s="23" t="s">
        <v>448</v>
      </c>
      <c r="F317" s="22" t="s">
        <v>97</v>
      </c>
      <c r="G317" s="62"/>
      <c r="H317" s="21">
        <f t="shared" si="15"/>
        <v>21.49</v>
      </c>
      <c r="I317" s="21">
        <v>26.92</v>
      </c>
      <c r="J317" s="20">
        <f t="shared" si="17"/>
        <v>0</v>
      </c>
    </row>
    <row r="318" spans="1:10" x14ac:dyDescent="0.2">
      <c r="A318" s="25" t="s">
        <v>1176</v>
      </c>
      <c r="B318" s="24" t="s">
        <v>30</v>
      </c>
      <c r="C318" s="24" t="s">
        <v>31</v>
      </c>
      <c r="D318" s="24" t="s">
        <v>449</v>
      </c>
      <c r="E318" s="23" t="s">
        <v>450</v>
      </c>
      <c r="F318" s="22" t="s">
        <v>97</v>
      </c>
      <c r="G318" s="62">
        <v>56.55</v>
      </c>
      <c r="H318" s="21">
        <f t="shared" si="15"/>
        <v>32.31</v>
      </c>
      <c r="I318" s="21">
        <v>40.47</v>
      </c>
      <c r="J318" s="20">
        <f t="shared" si="17"/>
        <v>2288.5700000000002</v>
      </c>
    </row>
    <row r="319" spans="1:10" x14ac:dyDescent="0.2">
      <c r="A319" s="25" t="s">
        <v>1175</v>
      </c>
      <c r="B319" s="24" t="s">
        <v>30</v>
      </c>
      <c r="C319" s="24" t="s">
        <v>31</v>
      </c>
      <c r="D319" s="24" t="s">
        <v>205</v>
      </c>
      <c r="E319" s="23" t="s">
        <v>206</v>
      </c>
      <c r="F319" s="22" t="s">
        <v>97</v>
      </c>
      <c r="G319" s="62">
        <v>182</v>
      </c>
      <c r="H319" s="21">
        <f t="shared" si="15"/>
        <v>35.14</v>
      </c>
      <c r="I319" s="21">
        <v>44.02</v>
      </c>
      <c r="J319" s="20">
        <f t="shared" si="17"/>
        <v>8011.64</v>
      </c>
    </row>
    <row r="320" spans="1:10" x14ac:dyDescent="0.2">
      <c r="A320" s="25" t="s">
        <v>1174</v>
      </c>
      <c r="B320" s="24" t="s">
        <v>30</v>
      </c>
      <c r="C320" s="24" t="s">
        <v>31</v>
      </c>
      <c r="D320" s="24" t="s">
        <v>451</v>
      </c>
      <c r="E320" s="23" t="s">
        <v>452</v>
      </c>
      <c r="F320" s="22" t="s">
        <v>108</v>
      </c>
      <c r="G320" s="62"/>
      <c r="H320" s="21">
        <f t="shared" si="15"/>
        <v>6.9</v>
      </c>
      <c r="I320" s="21">
        <v>8.65</v>
      </c>
      <c r="J320" s="20">
        <f t="shared" si="17"/>
        <v>0</v>
      </c>
    </row>
    <row r="321" spans="1:10" x14ac:dyDescent="0.2">
      <c r="A321" s="25" t="s">
        <v>1173</v>
      </c>
      <c r="B321" s="24" t="s">
        <v>30</v>
      </c>
      <c r="C321" s="24" t="s">
        <v>31</v>
      </c>
      <c r="D321" s="24" t="s">
        <v>453</v>
      </c>
      <c r="E321" s="23" t="s">
        <v>454</v>
      </c>
      <c r="F321" s="22" t="s">
        <v>108</v>
      </c>
      <c r="G321" s="62"/>
      <c r="H321" s="21">
        <f t="shared" si="15"/>
        <v>7.89</v>
      </c>
      <c r="I321" s="21">
        <v>9.89</v>
      </c>
      <c r="J321" s="20">
        <f t="shared" si="17"/>
        <v>0</v>
      </c>
    </row>
    <row r="322" spans="1:10" x14ac:dyDescent="0.2">
      <c r="A322" s="25" t="s">
        <v>1172</v>
      </c>
      <c r="B322" s="24" t="s">
        <v>30</v>
      </c>
      <c r="C322" s="24" t="s">
        <v>31</v>
      </c>
      <c r="D322" s="24" t="s">
        <v>455</v>
      </c>
      <c r="E322" s="23" t="s">
        <v>456</v>
      </c>
      <c r="F322" s="22" t="s">
        <v>108</v>
      </c>
      <c r="G322" s="62"/>
      <c r="H322" s="21">
        <f t="shared" si="15"/>
        <v>12.23</v>
      </c>
      <c r="I322" s="21">
        <v>15.32</v>
      </c>
      <c r="J322" s="20">
        <f t="shared" si="17"/>
        <v>0</v>
      </c>
    </row>
    <row r="323" spans="1:10" x14ac:dyDescent="0.2">
      <c r="A323" s="25" t="s">
        <v>1171</v>
      </c>
      <c r="B323" s="24" t="s">
        <v>30</v>
      </c>
      <c r="C323" s="24" t="s">
        <v>31</v>
      </c>
      <c r="D323" s="24" t="s">
        <v>457</v>
      </c>
      <c r="E323" s="23" t="s">
        <v>458</v>
      </c>
      <c r="F323" s="22" t="s">
        <v>108</v>
      </c>
      <c r="G323" s="62"/>
      <c r="H323" s="21">
        <f t="shared" si="15"/>
        <v>14.1</v>
      </c>
      <c r="I323" s="21">
        <v>17.670000000000002</v>
      </c>
      <c r="J323" s="20">
        <f t="shared" si="17"/>
        <v>0</v>
      </c>
    </row>
    <row r="324" spans="1:10" x14ac:dyDescent="0.2">
      <c r="A324" s="25" t="s">
        <v>1170</v>
      </c>
      <c r="B324" s="24" t="s">
        <v>30</v>
      </c>
      <c r="C324" s="24" t="s">
        <v>31</v>
      </c>
      <c r="D324" s="24" t="s">
        <v>459</v>
      </c>
      <c r="E324" s="23" t="s">
        <v>460</v>
      </c>
      <c r="F324" s="22" t="s">
        <v>108</v>
      </c>
      <c r="G324" s="62"/>
      <c r="H324" s="21">
        <f t="shared" si="15"/>
        <v>15.47</v>
      </c>
      <c r="I324" s="21">
        <v>19.38</v>
      </c>
      <c r="J324" s="20">
        <f t="shared" si="17"/>
        <v>0</v>
      </c>
    </row>
    <row r="325" spans="1:10" x14ac:dyDescent="0.2">
      <c r="A325" s="25" t="s">
        <v>1169</v>
      </c>
      <c r="B325" s="24" t="s">
        <v>30</v>
      </c>
      <c r="C325" s="24" t="s">
        <v>31</v>
      </c>
      <c r="D325" s="24" t="s">
        <v>461</v>
      </c>
      <c r="E325" s="23" t="s">
        <v>462</v>
      </c>
      <c r="F325" s="22" t="s">
        <v>108</v>
      </c>
      <c r="G325" s="62"/>
      <c r="H325" s="21">
        <f t="shared" si="15"/>
        <v>27.34</v>
      </c>
      <c r="I325" s="21">
        <v>34.25</v>
      </c>
      <c r="J325" s="20">
        <f t="shared" si="17"/>
        <v>0</v>
      </c>
    </row>
    <row r="326" spans="1:10" x14ac:dyDescent="0.2">
      <c r="A326" s="25" t="s">
        <v>1168</v>
      </c>
      <c r="B326" s="24" t="s">
        <v>30</v>
      </c>
      <c r="C326" s="24" t="s">
        <v>31</v>
      </c>
      <c r="D326" s="24" t="s">
        <v>463</v>
      </c>
      <c r="E326" s="23" t="s">
        <v>464</v>
      </c>
      <c r="F326" s="22" t="s">
        <v>108</v>
      </c>
      <c r="G326" s="62">
        <v>78</v>
      </c>
      <c r="H326" s="21">
        <f t="shared" si="15"/>
        <v>11.63</v>
      </c>
      <c r="I326" s="21">
        <v>14.57</v>
      </c>
      <c r="J326" s="20">
        <f t="shared" si="17"/>
        <v>1136.46</v>
      </c>
    </row>
    <row r="327" spans="1:10" x14ac:dyDescent="0.2">
      <c r="A327" s="25" t="s">
        <v>1167</v>
      </c>
      <c r="B327" s="24" t="s">
        <v>30</v>
      </c>
      <c r="C327" s="24" t="s">
        <v>31</v>
      </c>
      <c r="D327" s="24" t="s">
        <v>1146</v>
      </c>
      <c r="E327" s="23" t="s">
        <v>1145</v>
      </c>
      <c r="F327" s="22" t="s">
        <v>108</v>
      </c>
      <c r="G327" s="62">
        <v>26</v>
      </c>
      <c r="H327" s="21">
        <f t="shared" si="15"/>
        <v>13.05</v>
      </c>
      <c r="I327" s="21">
        <v>16.350000000000001</v>
      </c>
      <c r="J327" s="20">
        <f t="shared" si="17"/>
        <v>425.1</v>
      </c>
    </row>
    <row r="328" spans="1:10" s="36" customFormat="1" x14ac:dyDescent="0.2">
      <c r="A328" s="30" t="s">
        <v>501</v>
      </c>
      <c r="B328" s="29" t="s">
        <v>5</v>
      </c>
      <c r="C328" s="29" t="s">
        <v>5</v>
      </c>
      <c r="D328" s="29" t="s">
        <v>5</v>
      </c>
      <c r="E328" s="29" t="s">
        <v>235</v>
      </c>
      <c r="F328" s="28" t="s">
        <v>5</v>
      </c>
      <c r="G328" s="61"/>
      <c r="H328" s="27"/>
      <c r="I328" s="27"/>
      <c r="J328" s="26">
        <f>SUBTOTAL(109,J329:J348)</f>
        <v>120.12</v>
      </c>
    </row>
    <row r="329" spans="1:10" ht="25.5" x14ac:dyDescent="0.2">
      <c r="A329" s="25" t="s">
        <v>1166</v>
      </c>
      <c r="B329" s="24" t="s">
        <v>110</v>
      </c>
      <c r="C329" s="24" t="s">
        <v>31</v>
      </c>
      <c r="D329" s="24" t="s">
        <v>424</v>
      </c>
      <c r="E329" s="23" t="s">
        <v>425</v>
      </c>
      <c r="F329" s="22" t="s">
        <v>104</v>
      </c>
      <c r="G329" s="62"/>
      <c r="H329" s="21">
        <f t="shared" si="15"/>
        <v>27.13</v>
      </c>
      <c r="I329" s="21">
        <v>33.99</v>
      </c>
      <c r="J329" s="20">
        <f t="shared" ref="J329:J348" si="18">TRUNC(G329*TRUNC(I329, 2), 2)</f>
        <v>0</v>
      </c>
    </row>
    <row r="330" spans="1:10" x14ac:dyDescent="0.2">
      <c r="A330" s="25" t="s">
        <v>1165</v>
      </c>
      <c r="B330" s="24" t="s">
        <v>30</v>
      </c>
      <c r="C330" s="24" t="s">
        <v>31</v>
      </c>
      <c r="D330" s="24" t="s">
        <v>427</v>
      </c>
      <c r="E330" s="23" t="s">
        <v>428</v>
      </c>
      <c r="F330" s="22" t="s">
        <v>108</v>
      </c>
      <c r="G330" s="62"/>
      <c r="H330" s="21">
        <f t="shared" si="15"/>
        <v>15.5</v>
      </c>
      <c r="I330" s="21">
        <v>19.420000000000002</v>
      </c>
      <c r="J330" s="20">
        <f t="shared" si="18"/>
        <v>0</v>
      </c>
    </row>
    <row r="331" spans="1:10" x14ac:dyDescent="0.2">
      <c r="A331" s="25" t="s">
        <v>1164</v>
      </c>
      <c r="B331" s="24" t="s">
        <v>30</v>
      </c>
      <c r="C331" s="24" t="s">
        <v>31</v>
      </c>
      <c r="D331" s="24" t="s">
        <v>430</v>
      </c>
      <c r="E331" s="23" t="s">
        <v>431</v>
      </c>
      <c r="F331" s="22" t="s">
        <v>108</v>
      </c>
      <c r="G331" s="62"/>
      <c r="H331" s="21">
        <f t="shared" si="15"/>
        <v>21.62</v>
      </c>
      <c r="I331" s="21">
        <v>27.08</v>
      </c>
      <c r="J331" s="20">
        <f t="shared" si="18"/>
        <v>0</v>
      </c>
    </row>
    <row r="332" spans="1:10" x14ac:dyDescent="0.2">
      <c r="A332" s="25" t="s">
        <v>1163</v>
      </c>
      <c r="B332" s="24" t="s">
        <v>30</v>
      </c>
      <c r="C332" s="24" t="s">
        <v>31</v>
      </c>
      <c r="D332" s="24" t="s">
        <v>433</v>
      </c>
      <c r="E332" s="23" t="s">
        <v>434</v>
      </c>
      <c r="F332" s="22" t="s">
        <v>108</v>
      </c>
      <c r="G332" s="62"/>
      <c r="H332" s="21">
        <f t="shared" si="15"/>
        <v>12.44</v>
      </c>
      <c r="I332" s="21">
        <v>15.59</v>
      </c>
      <c r="J332" s="20">
        <f t="shared" si="18"/>
        <v>0</v>
      </c>
    </row>
    <row r="333" spans="1:10" x14ac:dyDescent="0.2">
      <c r="A333" s="25" t="s">
        <v>1162</v>
      </c>
      <c r="B333" s="24" t="s">
        <v>30</v>
      </c>
      <c r="C333" s="24" t="s">
        <v>31</v>
      </c>
      <c r="D333" s="24" t="s">
        <v>435</v>
      </c>
      <c r="E333" s="23" t="s">
        <v>436</v>
      </c>
      <c r="F333" s="22" t="s">
        <v>108</v>
      </c>
      <c r="G333" s="62"/>
      <c r="H333" s="21">
        <f t="shared" si="15"/>
        <v>13.88</v>
      </c>
      <c r="I333" s="21">
        <v>17.39</v>
      </c>
      <c r="J333" s="20">
        <f t="shared" si="18"/>
        <v>0</v>
      </c>
    </row>
    <row r="334" spans="1:10" x14ac:dyDescent="0.2">
      <c r="A334" s="25" t="s">
        <v>1161</v>
      </c>
      <c r="B334" s="24" t="s">
        <v>30</v>
      </c>
      <c r="C334" s="24" t="s">
        <v>31</v>
      </c>
      <c r="D334" s="24" t="s">
        <v>437</v>
      </c>
      <c r="E334" s="23" t="s">
        <v>438</v>
      </c>
      <c r="F334" s="22" t="s">
        <v>108</v>
      </c>
      <c r="G334" s="62"/>
      <c r="H334" s="21">
        <f t="shared" si="15"/>
        <v>13.52</v>
      </c>
      <c r="I334" s="21">
        <v>16.940000000000001</v>
      </c>
      <c r="J334" s="20">
        <f t="shared" si="18"/>
        <v>0</v>
      </c>
    </row>
    <row r="335" spans="1:10" x14ac:dyDescent="0.2">
      <c r="A335" s="25" t="s">
        <v>1160</v>
      </c>
      <c r="B335" s="24" t="s">
        <v>30</v>
      </c>
      <c r="C335" s="24" t="s">
        <v>31</v>
      </c>
      <c r="D335" s="24" t="s">
        <v>439</v>
      </c>
      <c r="E335" s="23" t="s">
        <v>440</v>
      </c>
      <c r="F335" s="22" t="s">
        <v>108</v>
      </c>
      <c r="G335" s="62"/>
      <c r="H335" s="21">
        <f t="shared" si="15"/>
        <v>13.61</v>
      </c>
      <c r="I335" s="21">
        <v>17.05</v>
      </c>
      <c r="J335" s="20">
        <f t="shared" si="18"/>
        <v>0</v>
      </c>
    </row>
    <row r="336" spans="1:10" x14ac:dyDescent="0.2">
      <c r="A336" s="25" t="s">
        <v>1159</v>
      </c>
      <c r="B336" s="24" t="s">
        <v>30</v>
      </c>
      <c r="C336" s="24" t="s">
        <v>31</v>
      </c>
      <c r="D336" s="24" t="s">
        <v>443</v>
      </c>
      <c r="E336" s="23" t="s">
        <v>444</v>
      </c>
      <c r="F336" s="22" t="s">
        <v>108</v>
      </c>
      <c r="G336" s="62"/>
      <c r="H336" s="21">
        <f t="shared" si="15"/>
        <v>34.4</v>
      </c>
      <c r="I336" s="21">
        <v>43.09</v>
      </c>
      <c r="J336" s="20">
        <f t="shared" si="18"/>
        <v>0</v>
      </c>
    </row>
    <row r="337" spans="1:10" x14ac:dyDescent="0.2">
      <c r="A337" s="25" t="s">
        <v>1158</v>
      </c>
      <c r="B337" s="24" t="s">
        <v>30</v>
      </c>
      <c r="C337" s="24" t="s">
        <v>31</v>
      </c>
      <c r="D337" s="24" t="s">
        <v>205</v>
      </c>
      <c r="E337" s="23" t="s">
        <v>206</v>
      </c>
      <c r="F337" s="22" t="s">
        <v>97</v>
      </c>
      <c r="G337" s="62"/>
      <c r="H337" s="21">
        <f t="shared" si="15"/>
        <v>35.14</v>
      </c>
      <c r="I337" s="21">
        <v>44.02</v>
      </c>
      <c r="J337" s="20">
        <f t="shared" si="18"/>
        <v>0</v>
      </c>
    </row>
    <row r="338" spans="1:10" x14ac:dyDescent="0.2">
      <c r="A338" s="25" t="s">
        <v>1157</v>
      </c>
      <c r="B338" s="24" t="s">
        <v>30</v>
      </c>
      <c r="C338" s="24" t="s">
        <v>31</v>
      </c>
      <c r="D338" s="24" t="s">
        <v>445</v>
      </c>
      <c r="E338" s="23" t="s">
        <v>446</v>
      </c>
      <c r="F338" s="22" t="s">
        <v>97</v>
      </c>
      <c r="G338" s="62"/>
      <c r="H338" s="21">
        <f t="shared" si="15"/>
        <v>15.57</v>
      </c>
      <c r="I338" s="21">
        <v>19.510000000000002</v>
      </c>
      <c r="J338" s="20">
        <f t="shared" si="18"/>
        <v>0</v>
      </c>
    </row>
    <row r="339" spans="1:10" x14ac:dyDescent="0.2">
      <c r="A339" s="25" t="s">
        <v>1156</v>
      </c>
      <c r="B339" s="24" t="s">
        <v>30</v>
      </c>
      <c r="C339" s="24" t="s">
        <v>31</v>
      </c>
      <c r="D339" s="24" t="s">
        <v>447</v>
      </c>
      <c r="E339" s="23" t="s">
        <v>448</v>
      </c>
      <c r="F339" s="22" t="s">
        <v>97</v>
      </c>
      <c r="G339" s="62"/>
      <c r="H339" s="21">
        <f t="shared" si="15"/>
        <v>21.49</v>
      </c>
      <c r="I339" s="21">
        <v>26.92</v>
      </c>
      <c r="J339" s="20">
        <f t="shared" si="18"/>
        <v>0</v>
      </c>
    </row>
    <row r="340" spans="1:10" x14ac:dyDescent="0.2">
      <c r="A340" s="25" t="s">
        <v>1155</v>
      </c>
      <c r="B340" s="24" t="s">
        <v>30</v>
      </c>
      <c r="C340" s="24" t="s">
        <v>31</v>
      </c>
      <c r="D340" s="24" t="s">
        <v>449</v>
      </c>
      <c r="E340" s="23" t="s">
        <v>450</v>
      </c>
      <c r="F340" s="22" t="s">
        <v>97</v>
      </c>
      <c r="G340" s="62"/>
      <c r="H340" s="21">
        <f t="shared" ref="H340:H403" si="19">TRUNC(I340/(1+$B$6),2)</f>
        <v>32.31</v>
      </c>
      <c r="I340" s="21">
        <v>40.47</v>
      </c>
      <c r="J340" s="20">
        <f t="shared" si="18"/>
        <v>0</v>
      </c>
    </row>
    <row r="341" spans="1:10" x14ac:dyDescent="0.2">
      <c r="A341" s="25" t="s">
        <v>1154</v>
      </c>
      <c r="B341" s="24" t="s">
        <v>30</v>
      </c>
      <c r="C341" s="24" t="s">
        <v>31</v>
      </c>
      <c r="D341" s="24" t="s">
        <v>451</v>
      </c>
      <c r="E341" s="23" t="s">
        <v>452</v>
      </c>
      <c r="F341" s="22" t="s">
        <v>108</v>
      </c>
      <c r="G341" s="62"/>
      <c r="H341" s="21">
        <f t="shared" si="19"/>
        <v>6.9</v>
      </c>
      <c r="I341" s="21">
        <v>8.65</v>
      </c>
      <c r="J341" s="20">
        <f t="shared" si="18"/>
        <v>0</v>
      </c>
    </row>
    <row r="342" spans="1:10" x14ac:dyDescent="0.2">
      <c r="A342" s="25" t="s">
        <v>1153</v>
      </c>
      <c r="B342" s="24" t="s">
        <v>30</v>
      </c>
      <c r="C342" s="24" t="s">
        <v>31</v>
      </c>
      <c r="D342" s="24" t="s">
        <v>453</v>
      </c>
      <c r="E342" s="23" t="s">
        <v>454</v>
      </c>
      <c r="F342" s="22" t="s">
        <v>108</v>
      </c>
      <c r="G342" s="62"/>
      <c r="H342" s="21">
        <f t="shared" si="19"/>
        <v>7.89</v>
      </c>
      <c r="I342" s="21">
        <v>9.89</v>
      </c>
      <c r="J342" s="20">
        <f t="shared" si="18"/>
        <v>0</v>
      </c>
    </row>
    <row r="343" spans="1:10" x14ac:dyDescent="0.2">
      <c r="A343" s="25" t="s">
        <v>1152</v>
      </c>
      <c r="B343" s="24" t="s">
        <v>30</v>
      </c>
      <c r="C343" s="24" t="s">
        <v>31</v>
      </c>
      <c r="D343" s="24" t="s">
        <v>455</v>
      </c>
      <c r="E343" s="23" t="s">
        <v>456</v>
      </c>
      <c r="F343" s="22" t="s">
        <v>108</v>
      </c>
      <c r="G343" s="62"/>
      <c r="H343" s="21">
        <f t="shared" si="19"/>
        <v>12.23</v>
      </c>
      <c r="I343" s="21">
        <v>15.32</v>
      </c>
      <c r="J343" s="20">
        <f t="shared" si="18"/>
        <v>0</v>
      </c>
    </row>
    <row r="344" spans="1:10" x14ac:dyDescent="0.2">
      <c r="A344" s="25" t="s">
        <v>1151</v>
      </c>
      <c r="B344" s="24" t="s">
        <v>30</v>
      </c>
      <c r="C344" s="24" t="s">
        <v>31</v>
      </c>
      <c r="D344" s="24" t="s">
        <v>457</v>
      </c>
      <c r="E344" s="23" t="s">
        <v>458</v>
      </c>
      <c r="F344" s="22" t="s">
        <v>108</v>
      </c>
      <c r="G344" s="62"/>
      <c r="H344" s="21">
        <f t="shared" si="19"/>
        <v>14.1</v>
      </c>
      <c r="I344" s="21">
        <v>17.670000000000002</v>
      </c>
      <c r="J344" s="20">
        <f t="shared" si="18"/>
        <v>0</v>
      </c>
    </row>
    <row r="345" spans="1:10" x14ac:dyDescent="0.2">
      <c r="A345" s="25" t="s">
        <v>1150</v>
      </c>
      <c r="B345" s="24" t="s">
        <v>30</v>
      </c>
      <c r="C345" s="24" t="s">
        <v>31</v>
      </c>
      <c r="D345" s="24" t="s">
        <v>459</v>
      </c>
      <c r="E345" s="23" t="s">
        <v>460</v>
      </c>
      <c r="F345" s="22" t="s">
        <v>108</v>
      </c>
      <c r="G345" s="62"/>
      <c r="H345" s="21">
        <f t="shared" si="19"/>
        <v>15.47</v>
      </c>
      <c r="I345" s="21">
        <v>19.38</v>
      </c>
      <c r="J345" s="20">
        <f t="shared" si="18"/>
        <v>0</v>
      </c>
    </row>
    <row r="346" spans="1:10" x14ac:dyDescent="0.2">
      <c r="A346" s="25" t="s">
        <v>1149</v>
      </c>
      <c r="B346" s="24" t="s">
        <v>30</v>
      </c>
      <c r="C346" s="24" t="s">
        <v>31</v>
      </c>
      <c r="D346" s="24" t="s">
        <v>461</v>
      </c>
      <c r="E346" s="23" t="s">
        <v>462</v>
      </c>
      <c r="F346" s="22" t="s">
        <v>108</v>
      </c>
      <c r="G346" s="62"/>
      <c r="H346" s="21">
        <f t="shared" si="19"/>
        <v>27.34</v>
      </c>
      <c r="I346" s="21">
        <v>34.25</v>
      </c>
      <c r="J346" s="20">
        <f t="shared" si="18"/>
        <v>0</v>
      </c>
    </row>
    <row r="347" spans="1:10" x14ac:dyDescent="0.2">
      <c r="A347" s="25" t="s">
        <v>1148</v>
      </c>
      <c r="B347" s="24" t="s">
        <v>30</v>
      </c>
      <c r="C347" s="24" t="s">
        <v>31</v>
      </c>
      <c r="D347" s="24" t="s">
        <v>463</v>
      </c>
      <c r="E347" s="23" t="s">
        <v>464</v>
      </c>
      <c r="F347" s="22" t="s">
        <v>108</v>
      </c>
      <c r="G347" s="62">
        <v>6</v>
      </c>
      <c r="H347" s="21">
        <f t="shared" si="19"/>
        <v>11.63</v>
      </c>
      <c r="I347" s="21">
        <v>14.57</v>
      </c>
      <c r="J347" s="20">
        <f t="shared" si="18"/>
        <v>87.42</v>
      </c>
    </row>
    <row r="348" spans="1:10" x14ac:dyDescent="0.2">
      <c r="A348" s="25" t="s">
        <v>1147</v>
      </c>
      <c r="B348" s="24" t="s">
        <v>30</v>
      </c>
      <c r="C348" s="24" t="s">
        <v>31</v>
      </c>
      <c r="D348" s="24" t="s">
        <v>1146</v>
      </c>
      <c r="E348" s="23" t="s">
        <v>1145</v>
      </c>
      <c r="F348" s="22" t="s">
        <v>108</v>
      </c>
      <c r="G348" s="62">
        <v>2</v>
      </c>
      <c r="H348" s="21">
        <f t="shared" si="19"/>
        <v>13.05</v>
      </c>
      <c r="I348" s="21">
        <v>16.350000000000001</v>
      </c>
      <c r="J348" s="20">
        <f t="shared" si="18"/>
        <v>32.700000000000003</v>
      </c>
    </row>
    <row r="349" spans="1:10" x14ac:dyDescent="0.2">
      <c r="A349" s="30" t="s">
        <v>502</v>
      </c>
      <c r="B349" s="29" t="s">
        <v>5</v>
      </c>
      <c r="C349" s="29" t="s">
        <v>5</v>
      </c>
      <c r="D349" s="29" t="s">
        <v>5</v>
      </c>
      <c r="E349" s="29" t="s">
        <v>503</v>
      </c>
      <c r="F349" s="28" t="s">
        <v>5</v>
      </c>
      <c r="G349" s="61"/>
      <c r="H349" s="27"/>
      <c r="I349" s="27"/>
      <c r="J349" s="26">
        <f>SUBTOTAL(109,J350:J615)</f>
        <v>1303274.4600000009</v>
      </c>
    </row>
    <row r="350" spans="1:10" x14ac:dyDescent="0.2">
      <c r="A350" s="30" t="s">
        <v>504</v>
      </c>
      <c r="B350" s="29" t="s">
        <v>5</v>
      </c>
      <c r="C350" s="29" t="s">
        <v>5</v>
      </c>
      <c r="D350" s="29" t="s">
        <v>5</v>
      </c>
      <c r="E350" s="29" t="s">
        <v>505</v>
      </c>
      <c r="F350" s="28" t="s">
        <v>5</v>
      </c>
      <c r="G350" s="61"/>
      <c r="H350" s="27"/>
      <c r="I350" s="27"/>
      <c r="J350" s="26">
        <f>SUBTOTAL(109,J351:J364)</f>
        <v>292115.59999999992</v>
      </c>
    </row>
    <row r="351" spans="1:10" x14ac:dyDescent="0.2">
      <c r="A351" s="30" t="s">
        <v>506</v>
      </c>
      <c r="B351" s="29" t="s">
        <v>5</v>
      </c>
      <c r="C351" s="29" t="s">
        <v>5</v>
      </c>
      <c r="D351" s="29" t="s">
        <v>5</v>
      </c>
      <c r="E351" s="29" t="s">
        <v>507</v>
      </c>
      <c r="F351" s="28" t="s">
        <v>5</v>
      </c>
      <c r="G351" s="61"/>
      <c r="H351" s="27"/>
      <c r="I351" s="27"/>
      <c r="J351" s="26">
        <f>SUBTOTAL(109,J352:J357)</f>
        <v>271250.19999999995</v>
      </c>
    </row>
    <row r="352" spans="1:10" ht="89.25" x14ac:dyDescent="0.2">
      <c r="A352" s="25" t="s">
        <v>508</v>
      </c>
      <c r="B352" s="24" t="s">
        <v>110</v>
      </c>
      <c r="C352" s="24" t="s">
        <v>31</v>
      </c>
      <c r="D352" s="24" t="s">
        <v>509</v>
      </c>
      <c r="E352" s="23" t="s">
        <v>510</v>
      </c>
      <c r="F352" s="22" t="s">
        <v>104</v>
      </c>
      <c r="G352" s="62">
        <v>130</v>
      </c>
      <c r="H352" s="21">
        <f t="shared" si="19"/>
        <v>822.56</v>
      </c>
      <c r="I352" s="21">
        <v>1030.18</v>
      </c>
      <c r="J352" s="20">
        <f t="shared" ref="J352:J357" si="20">TRUNC(G352*TRUNC(I352, 2), 2)</f>
        <v>133923.4</v>
      </c>
    </row>
    <row r="353" spans="1:10" ht="102" x14ac:dyDescent="0.2">
      <c r="A353" s="25" t="s">
        <v>511</v>
      </c>
      <c r="B353" s="24" t="s">
        <v>110</v>
      </c>
      <c r="C353" s="24" t="s">
        <v>31</v>
      </c>
      <c r="D353" s="24" t="s">
        <v>512</v>
      </c>
      <c r="E353" s="23" t="s">
        <v>513</v>
      </c>
      <c r="F353" s="22" t="s">
        <v>104</v>
      </c>
      <c r="G353" s="62">
        <v>26</v>
      </c>
      <c r="H353" s="21">
        <f t="shared" si="19"/>
        <v>291.95</v>
      </c>
      <c r="I353" s="21">
        <v>365.65</v>
      </c>
      <c r="J353" s="20">
        <f t="shared" si="20"/>
        <v>9506.9</v>
      </c>
    </row>
    <row r="354" spans="1:10" ht="25.5" x14ac:dyDescent="0.2">
      <c r="A354" s="25" t="s">
        <v>514</v>
      </c>
      <c r="B354" s="24" t="s">
        <v>110</v>
      </c>
      <c r="C354" s="24" t="s">
        <v>31</v>
      </c>
      <c r="D354" s="24" t="s">
        <v>515</v>
      </c>
      <c r="E354" s="23" t="s">
        <v>516</v>
      </c>
      <c r="F354" s="22" t="s">
        <v>104</v>
      </c>
      <c r="G354" s="62">
        <v>26</v>
      </c>
      <c r="H354" s="21">
        <f t="shared" si="19"/>
        <v>181.92</v>
      </c>
      <c r="I354" s="21">
        <v>227.84</v>
      </c>
      <c r="J354" s="20">
        <f t="shared" si="20"/>
        <v>5923.84</v>
      </c>
    </row>
    <row r="355" spans="1:10" ht="114.75" x14ac:dyDescent="0.2">
      <c r="A355" s="25" t="s">
        <v>517</v>
      </c>
      <c r="B355" s="24" t="s">
        <v>110</v>
      </c>
      <c r="C355" s="24" t="s">
        <v>31</v>
      </c>
      <c r="D355" s="24" t="s">
        <v>518</v>
      </c>
      <c r="E355" s="23" t="s">
        <v>519</v>
      </c>
      <c r="F355" s="22" t="s">
        <v>104</v>
      </c>
      <c r="G355" s="62">
        <v>52</v>
      </c>
      <c r="H355" s="21">
        <f t="shared" si="19"/>
        <v>917.5</v>
      </c>
      <c r="I355" s="21">
        <v>1149.08</v>
      </c>
      <c r="J355" s="20">
        <f t="shared" si="20"/>
        <v>59752.160000000003</v>
      </c>
    </row>
    <row r="356" spans="1:10" ht="102" x14ac:dyDescent="0.2">
      <c r="A356" s="25" t="s">
        <v>520</v>
      </c>
      <c r="B356" s="24" t="s">
        <v>110</v>
      </c>
      <c r="C356" s="24" t="s">
        <v>31</v>
      </c>
      <c r="D356" s="24" t="s">
        <v>521</v>
      </c>
      <c r="E356" s="23" t="s">
        <v>522</v>
      </c>
      <c r="F356" s="22" t="s">
        <v>104</v>
      </c>
      <c r="G356" s="62">
        <v>52</v>
      </c>
      <c r="H356" s="21">
        <f t="shared" si="19"/>
        <v>742.44</v>
      </c>
      <c r="I356" s="21">
        <v>929.84</v>
      </c>
      <c r="J356" s="20">
        <f t="shared" si="20"/>
        <v>48351.68</v>
      </c>
    </row>
    <row r="357" spans="1:10" ht="89.25" x14ac:dyDescent="0.2">
      <c r="A357" s="25" t="s">
        <v>523</v>
      </c>
      <c r="B357" s="24" t="s">
        <v>110</v>
      </c>
      <c r="C357" s="24" t="s">
        <v>31</v>
      </c>
      <c r="D357" s="24" t="s">
        <v>524</v>
      </c>
      <c r="E357" s="23" t="s">
        <v>525</v>
      </c>
      <c r="F357" s="22" t="s">
        <v>104</v>
      </c>
      <c r="G357" s="62">
        <v>26</v>
      </c>
      <c r="H357" s="21">
        <f t="shared" si="19"/>
        <v>423.56</v>
      </c>
      <c r="I357" s="21">
        <v>530.47</v>
      </c>
      <c r="J357" s="20">
        <f t="shared" si="20"/>
        <v>13792.22</v>
      </c>
    </row>
    <row r="358" spans="1:10" x14ac:dyDescent="0.2">
      <c r="A358" s="30" t="s">
        <v>526</v>
      </c>
      <c r="B358" s="29" t="s">
        <v>5</v>
      </c>
      <c r="C358" s="29" t="s">
        <v>5</v>
      </c>
      <c r="D358" s="29" t="s">
        <v>5</v>
      </c>
      <c r="E358" s="29" t="s">
        <v>527</v>
      </c>
      <c r="F358" s="28" t="s">
        <v>5</v>
      </c>
      <c r="G358" s="61"/>
      <c r="H358" s="27"/>
      <c r="I358" s="27"/>
      <c r="J358" s="26">
        <f>SUBTOTAL(109,J359:J364)</f>
        <v>20865.399999999998</v>
      </c>
    </row>
    <row r="359" spans="1:10" ht="89.25" x14ac:dyDescent="0.2">
      <c r="A359" s="25" t="s">
        <v>528</v>
      </c>
      <c r="B359" s="24" t="s">
        <v>110</v>
      </c>
      <c r="C359" s="24" t="s">
        <v>31</v>
      </c>
      <c r="D359" s="24" t="s">
        <v>509</v>
      </c>
      <c r="E359" s="23" t="s">
        <v>510</v>
      </c>
      <c r="F359" s="22" t="s">
        <v>104</v>
      </c>
      <c r="G359" s="62">
        <v>10</v>
      </c>
      <c r="H359" s="21">
        <f t="shared" si="19"/>
        <v>822.56</v>
      </c>
      <c r="I359" s="21">
        <v>1030.18</v>
      </c>
      <c r="J359" s="20">
        <f t="shared" ref="J359:J364" si="21">TRUNC(G359*TRUNC(I359, 2), 2)</f>
        <v>10301.799999999999</v>
      </c>
    </row>
    <row r="360" spans="1:10" ht="102" x14ac:dyDescent="0.2">
      <c r="A360" s="25" t="s">
        <v>529</v>
      </c>
      <c r="B360" s="24" t="s">
        <v>110</v>
      </c>
      <c r="C360" s="24" t="s">
        <v>31</v>
      </c>
      <c r="D360" s="24" t="s">
        <v>512</v>
      </c>
      <c r="E360" s="23" t="s">
        <v>513</v>
      </c>
      <c r="F360" s="22" t="s">
        <v>104</v>
      </c>
      <c r="G360" s="62">
        <v>2</v>
      </c>
      <c r="H360" s="21">
        <f t="shared" si="19"/>
        <v>291.95</v>
      </c>
      <c r="I360" s="21">
        <v>365.65</v>
      </c>
      <c r="J360" s="20">
        <f t="shared" si="21"/>
        <v>731.3</v>
      </c>
    </row>
    <row r="361" spans="1:10" ht="25.5" x14ac:dyDescent="0.2">
      <c r="A361" s="25" t="s">
        <v>530</v>
      </c>
      <c r="B361" s="24" t="s">
        <v>110</v>
      </c>
      <c r="C361" s="24" t="s">
        <v>31</v>
      </c>
      <c r="D361" s="24" t="s">
        <v>515</v>
      </c>
      <c r="E361" s="23" t="s">
        <v>516</v>
      </c>
      <c r="F361" s="22" t="s">
        <v>104</v>
      </c>
      <c r="G361" s="62">
        <v>2</v>
      </c>
      <c r="H361" s="21">
        <f t="shared" si="19"/>
        <v>181.92</v>
      </c>
      <c r="I361" s="21">
        <v>227.84</v>
      </c>
      <c r="J361" s="20">
        <f t="shared" si="21"/>
        <v>455.68</v>
      </c>
    </row>
    <row r="362" spans="1:10" ht="114.75" x14ac:dyDescent="0.2">
      <c r="A362" s="25" t="s">
        <v>531</v>
      </c>
      <c r="B362" s="24" t="s">
        <v>110</v>
      </c>
      <c r="C362" s="24" t="s">
        <v>31</v>
      </c>
      <c r="D362" s="24" t="s">
        <v>518</v>
      </c>
      <c r="E362" s="23" t="s">
        <v>519</v>
      </c>
      <c r="F362" s="22" t="s">
        <v>104</v>
      </c>
      <c r="G362" s="62">
        <v>4</v>
      </c>
      <c r="H362" s="21">
        <f t="shared" si="19"/>
        <v>917.5</v>
      </c>
      <c r="I362" s="21">
        <v>1149.08</v>
      </c>
      <c r="J362" s="20">
        <f t="shared" si="21"/>
        <v>4596.32</v>
      </c>
    </row>
    <row r="363" spans="1:10" ht="102" x14ac:dyDescent="0.2">
      <c r="A363" s="25" t="s">
        <v>532</v>
      </c>
      <c r="B363" s="24" t="s">
        <v>110</v>
      </c>
      <c r="C363" s="24" t="s">
        <v>31</v>
      </c>
      <c r="D363" s="24" t="s">
        <v>521</v>
      </c>
      <c r="E363" s="23" t="s">
        <v>522</v>
      </c>
      <c r="F363" s="22" t="s">
        <v>104</v>
      </c>
      <c r="G363" s="62">
        <v>4</v>
      </c>
      <c r="H363" s="21">
        <f t="shared" si="19"/>
        <v>742.44</v>
      </c>
      <c r="I363" s="21">
        <v>929.84</v>
      </c>
      <c r="J363" s="20">
        <f t="shared" si="21"/>
        <v>3719.36</v>
      </c>
    </row>
    <row r="364" spans="1:10" ht="89.25" x14ac:dyDescent="0.2">
      <c r="A364" s="25" t="s">
        <v>533</v>
      </c>
      <c r="B364" s="24" t="s">
        <v>110</v>
      </c>
      <c r="C364" s="24" t="s">
        <v>31</v>
      </c>
      <c r="D364" s="24" t="s">
        <v>524</v>
      </c>
      <c r="E364" s="23" t="s">
        <v>525</v>
      </c>
      <c r="F364" s="22" t="s">
        <v>104</v>
      </c>
      <c r="G364" s="62">
        <v>2</v>
      </c>
      <c r="H364" s="21">
        <f t="shared" si="19"/>
        <v>423.56</v>
      </c>
      <c r="I364" s="21">
        <v>530.47</v>
      </c>
      <c r="J364" s="20">
        <f t="shared" si="21"/>
        <v>1060.94</v>
      </c>
    </row>
    <row r="365" spans="1:10" x14ac:dyDescent="0.2">
      <c r="A365" s="30" t="s">
        <v>534</v>
      </c>
      <c r="B365" s="29"/>
      <c r="C365" s="29"/>
      <c r="D365" s="29"/>
      <c r="E365" s="29" t="s">
        <v>1144</v>
      </c>
      <c r="F365" s="28"/>
      <c r="G365" s="61"/>
      <c r="H365" s="27"/>
      <c r="I365" s="27"/>
      <c r="J365" s="26">
        <f>SUBTOTAL(109,J366:J383)</f>
        <v>282062.17999999993</v>
      </c>
    </row>
    <row r="366" spans="1:10" x14ac:dyDescent="0.2">
      <c r="A366" s="30" t="s">
        <v>536</v>
      </c>
      <c r="B366" s="29" t="s">
        <v>5</v>
      </c>
      <c r="C366" s="29" t="s">
        <v>5</v>
      </c>
      <c r="D366" s="29" t="s">
        <v>5</v>
      </c>
      <c r="E366" s="29" t="s">
        <v>230</v>
      </c>
      <c r="F366" s="28" t="s">
        <v>5</v>
      </c>
      <c r="G366" s="61"/>
      <c r="H366" s="27"/>
      <c r="I366" s="27"/>
      <c r="J366" s="26">
        <f>SUBTOTAL(109,J367:J374)</f>
        <v>261914.9</v>
      </c>
    </row>
    <row r="367" spans="1:10" s="36" customFormat="1" x14ac:dyDescent="0.2">
      <c r="A367" s="30" t="s">
        <v>537</v>
      </c>
      <c r="B367" s="29" t="s">
        <v>5</v>
      </c>
      <c r="C367" s="29" t="s">
        <v>5</v>
      </c>
      <c r="D367" s="29" t="s">
        <v>5</v>
      </c>
      <c r="E367" s="29" t="s">
        <v>538</v>
      </c>
      <c r="F367" s="28" t="s">
        <v>5</v>
      </c>
      <c r="G367" s="61"/>
      <c r="H367" s="27"/>
      <c r="I367" s="27"/>
      <c r="J367" s="26">
        <f>SUBTOTAL(109,J368:J368)</f>
        <v>60526.720000000001</v>
      </c>
    </row>
    <row r="368" spans="1:10" x14ac:dyDescent="0.2">
      <c r="A368" s="25" t="s">
        <v>539</v>
      </c>
      <c r="B368" s="24" t="s">
        <v>30</v>
      </c>
      <c r="C368" s="24" t="s">
        <v>31</v>
      </c>
      <c r="D368" s="24" t="s">
        <v>540</v>
      </c>
      <c r="E368" s="23" t="s">
        <v>541</v>
      </c>
      <c r="F368" s="22" t="s">
        <v>73</v>
      </c>
      <c r="G368" s="62">
        <v>578.76</v>
      </c>
      <c r="H368" s="21">
        <f t="shared" si="19"/>
        <v>83.5</v>
      </c>
      <c r="I368" s="21">
        <v>104.58</v>
      </c>
      <c r="J368" s="20">
        <f>TRUNC(G368*TRUNC(I368, 2), 2)</f>
        <v>60526.720000000001</v>
      </c>
    </row>
    <row r="369" spans="1:10" s="36" customFormat="1" x14ac:dyDescent="0.2">
      <c r="A369" s="30" t="s">
        <v>542</v>
      </c>
      <c r="B369" s="29" t="s">
        <v>5</v>
      </c>
      <c r="C369" s="29" t="s">
        <v>5</v>
      </c>
      <c r="D369" s="29" t="s">
        <v>5</v>
      </c>
      <c r="E369" s="29" t="s">
        <v>1143</v>
      </c>
      <c r="F369" s="28" t="s">
        <v>5</v>
      </c>
      <c r="G369" s="61"/>
      <c r="H369" s="27"/>
      <c r="I369" s="27"/>
      <c r="J369" s="26">
        <f>SUBTOTAL(109,J370:J370)</f>
        <v>30357.94</v>
      </c>
    </row>
    <row r="370" spans="1:10" x14ac:dyDescent="0.2">
      <c r="A370" s="25" t="s">
        <v>543</v>
      </c>
      <c r="B370" s="24" t="s">
        <v>30</v>
      </c>
      <c r="C370" s="24" t="s">
        <v>31</v>
      </c>
      <c r="D370" s="24" t="s">
        <v>544</v>
      </c>
      <c r="E370" s="23" t="s">
        <v>545</v>
      </c>
      <c r="F370" s="22" t="s">
        <v>73</v>
      </c>
      <c r="G370" s="62">
        <v>1237.08</v>
      </c>
      <c r="H370" s="21">
        <f t="shared" si="19"/>
        <v>19.59</v>
      </c>
      <c r="I370" s="21">
        <v>24.54</v>
      </c>
      <c r="J370" s="20">
        <f>TRUNC(G370*TRUNC(I370, 2), 2)</f>
        <v>30357.94</v>
      </c>
    </row>
    <row r="371" spans="1:10" s="36" customFormat="1" x14ac:dyDescent="0.2">
      <c r="A371" s="30" t="s">
        <v>546</v>
      </c>
      <c r="B371" s="29" t="s">
        <v>5</v>
      </c>
      <c r="C371" s="29" t="s">
        <v>5</v>
      </c>
      <c r="D371" s="29" t="s">
        <v>5</v>
      </c>
      <c r="E371" s="29" t="s">
        <v>547</v>
      </c>
      <c r="F371" s="28" t="s">
        <v>5</v>
      </c>
      <c r="G371" s="61"/>
      <c r="H371" s="27"/>
      <c r="I371" s="27"/>
      <c r="J371" s="26">
        <f>SUBTOTAL(109,J372:J374)</f>
        <v>171030.24</v>
      </c>
    </row>
    <row r="372" spans="1:10" ht="38.25" x14ac:dyDescent="0.2">
      <c r="A372" s="25" t="s">
        <v>548</v>
      </c>
      <c r="B372" s="24" t="s">
        <v>110</v>
      </c>
      <c r="C372" s="24" t="s">
        <v>31</v>
      </c>
      <c r="D372" s="24" t="s">
        <v>549</v>
      </c>
      <c r="E372" s="23" t="s">
        <v>550</v>
      </c>
      <c r="F372" s="22" t="s">
        <v>190</v>
      </c>
      <c r="G372" s="62">
        <v>1210.82</v>
      </c>
      <c r="H372" s="21">
        <f t="shared" si="19"/>
        <v>98.15</v>
      </c>
      <c r="I372" s="21">
        <v>122.93</v>
      </c>
      <c r="J372" s="20">
        <f>TRUNC(G372*TRUNC(I372, 2), 2)</f>
        <v>148846.1</v>
      </c>
    </row>
    <row r="373" spans="1:10" ht="38.25" x14ac:dyDescent="0.2">
      <c r="A373" s="25" t="s">
        <v>551</v>
      </c>
      <c r="B373" s="24" t="s">
        <v>110</v>
      </c>
      <c r="C373" s="24" t="s">
        <v>31</v>
      </c>
      <c r="D373" s="24" t="s">
        <v>552</v>
      </c>
      <c r="E373" s="23" t="s">
        <v>553</v>
      </c>
      <c r="F373" s="22" t="s">
        <v>97</v>
      </c>
      <c r="G373" s="62">
        <v>1113.06</v>
      </c>
      <c r="H373" s="21">
        <f t="shared" si="19"/>
        <v>11.89</v>
      </c>
      <c r="I373" s="21">
        <v>14.9</v>
      </c>
      <c r="J373" s="20">
        <f>TRUNC(G373*TRUNC(I373, 2), 2)</f>
        <v>16584.59</v>
      </c>
    </row>
    <row r="374" spans="1:10" x14ac:dyDescent="0.2">
      <c r="A374" s="25" t="s">
        <v>554</v>
      </c>
      <c r="B374" s="24" t="s">
        <v>30</v>
      </c>
      <c r="C374" s="24" t="s">
        <v>31</v>
      </c>
      <c r="D374" s="24" t="s">
        <v>555</v>
      </c>
      <c r="E374" s="23" t="s">
        <v>556</v>
      </c>
      <c r="F374" s="22" t="s">
        <v>73</v>
      </c>
      <c r="G374" s="62">
        <v>10.92</v>
      </c>
      <c r="H374" s="21">
        <f t="shared" si="19"/>
        <v>409.43</v>
      </c>
      <c r="I374" s="21">
        <v>512.78</v>
      </c>
      <c r="J374" s="20">
        <f>TRUNC(G374*TRUNC(I374, 2), 2)</f>
        <v>5599.55</v>
      </c>
    </row>
    <row r="375" spans="1:10" x14ac:dyDescent="0.2">
      <c r="A375" s="30" t="s">
        <v>557</v>
      </c>
      <c r="B375" s="29" t="s">
        <v>5</v>
      </c>
      <c r="C375" s="29" t="s">
        <v>5</v>
      </c>
      <c r="D375" s="29" t="s">
        <v>5</v>
      </c>
      <c r="E375" s="29" t="s">
        <v>235</v>
      </c>
      <c r="F375" s="28" t="s">
        <v>5</v>
      </c>
      <c r="G375" s="61"/>
      <c r="H375" s="27"/>
      <c r="I375" s="27"/>
      <c r="J375" s="26">
        <f>SUBTOTAL(109,J376:J383)</f>
        <v>20147.28</v>
      </c>
    </row>
    <row r="376" spans="1:10" s="36" customFormat="1" x14ac:dyDescent="0.2">
      <c r="A376" s="30" t="s">
        <v>558</v>
      </c>
      <c r="B376" s="29"/>
      <c r="C376" s="29"/>
      <c r="D376" s="29"/>
      <c r="E376" s="29" t="s">
        <v>538</v>
      </c>
      <c r="F376" s="28"/>
      <c r="G376" s="61"/>
      <c r="H376" s="27"/>
      <c r="I376" s="27"/>
      <c r="J376" s="26">
        <f>SUBTOTAL(109,J377:J377)</f>
        <v>4655.8999999999996</v>
      </c>
    </row>
    <row r="377" spans="1:10" x14ac:dyDescent="0.2">
      <c r="A377" s="25" t="s">
        <v>559</v>
      </c>
      <c r="B377" s="24" t="s">
        <v>30</v>
      </c>
      <c r="C377" s="24" t="s">
        <v>31</v>
      </c>
      <c r="D377" s="24" t="s">
        <v>540</v>
      </c>
      <c r="E377" s="23" t="s">
        <v>541</v>
      </c>
      <c r="F377" s="22" t="s">
        <v>73</v>
      </c>
      <c r="G377" s="62">
        <v>44.52</v>
      </c>
      <c r="H377" s="21">
        <f t="shared" si="19"/>
        <v>83.5</v>
      </c>
      <c r="I377" s="21">
        <v>104.58</v>
      </c>
      <c r="J377" s="20">
        <f>TRUNC(G377*TRUNC(I377, 2), 2)</f>
        <v>4655.8999999999996</v>
      </c>
    </row>
    <row r="378" spans="1:10" s="36" customFormat="1" x14ac:dyDescent="0.2">
      <c r="A378" s="30" t="s">
        <v>560</v>
      </c>
      <c r="B378" s="29" t="s">
        <v>5</v>
      </c>
      <c r="C378" s="29" t="s">
        <v>5</v>
      </c>
      <c r="D378" s="29" t="s">
        <v>5</v>
      </c>
      <c r="E378" s="29" t="s">
        <v>1143</v>
      </c>
      <c r="F378" s="28" t="s">
        <v>5</v>
      </c>
      <c r="G378" s="61"/>
      <c r="H378" s="27"/>
      <c r="I378" s="27"/>
      <c r="J378" s="26">
        <f>SUBTOTAL(109,J379:J379)</f>
        <v>2335.2199999999998</v>
      </c>
    </row>
    <row r="379" spans="1:10" x14ac:dyDescent="0.2">
      <c r="A379" s="25" t="s">
        <v>561</v>
      </c>
      <c r="B379" s="24" t="s">
        <v>30</v>
      </c>
      <c r="C379" s="24" t="s">
        <v>31</v>
      </c>
      <c r="D379" s="24" t="s">
        <v>544</v>
      </c>
      <c r="E379" s="23" t="s">
        <v>545</v>
      </c>
      <c r="F379" s="22" t="s">
        <v>73</v>
      </c>
      <c r="G379" s="62">
        <v>95.16</v>
      </c>
      <c r="H379" s="21">
        <f t="shared" si="19"/>
        <v>19.59</v>
      </c>
      <c r="I379" s="21">
        <v>24.54</v>
      </c>
      <c r="J379" s="20">
        <f>TRUNC(G379*TRUNC(I379, 2), 2)</f>
        <v>2335.2199999999998</v>
      </c>
    </row>
    <row r="380" spans="1:10" s="36" customFormat="1" x14ac:dyDescent="0.2">
      <c r="A380" s="30" t="s">
        <v>562</v>
      </c>
      <c r="B380" s="29" t="s">
        <v>5</v>
      </c>
      <c r="C380" s="29" t="s">
        <v>5</v>
      </c>
      <c r="D380" s="29" t="s">
        <v>5</v>
      </c>
      <c r="E380" s="29" t="s">
        <v>547</v>
      </c>
      <c r="F380" s="28" t="s">
        <v>5</v>
      </c>
      <c r="G380" s="61"/>
      <c r="H380" s="27"/>
      <c r="I380" s="27"/>
      <c r="J380" s="26">
        <f>SUBTOTAL(109,J381:J383)</f>
        <v>13156.16</v>
      </c>
    </row>
    <row r="381" spans="1:10" ht="38.25" x14ac:dyDescent="0.2">
      <c r="A381" s="25" t="s">
        <v>563</v>
      </c>
      <c r="B381" s="24" t="s">
        <v>110</v>
      </c>
      <c r="C381" s="24" t="s">
        <v>31</v>
      </c>
      <c r="D381" s="24" t="s">
        <v>549</v>
      </c>
      <c r="E381" s="23" t="s">
        <v>550</v>
      </c>
      <c r="F381" s="22" t="s">
        <v>190</v>
      </c>
      <c r="G381" s="62">
        <v>93.14</v>
      </c>
      <c r="H381" s="21">
        <f t="shared" si="19"/>
        <v>98.15</v>
      </c>
      <c r="I381" s="21">
        <v>122.93</v>
      </c>
      <c r="J381" s="20">
        <f>TRUNC(G381*TRUNC(I381, 2), 2)</f>
        <v>11449.7</v>
      </c>
    </row>
    <row r="382" spans="1:10" ht="38.25" x14ac:dyDescent="0.2">
      <c r="A382" s="25" t="s">
        <v>564</v>
      </c>
      <c r="B382" s="24" t="s">
        <v>110</v>
      </c>
      <c r="C382" s="24" t="s">
        <v>31</v>
      </c>
      <c r="D382" s="24" t="s">
        <v>552</v>
      </c>
      <c r="E382" s="23" t="s">
        <v>553</v>
      </c>
      <c r="F382" s="22" t="s">
        <v>97</v>
      </c>
      <c r="G382" s="62">
        <v>85.62</v>
      </c>
      <c r="H382" s="21">
        <f t="shared" si="19"/>
        <v>11.89</v>
      </c>
      <c r="I382" s="21">
        <v>14.9</v>
      </c>
      <c r="J382" s="20">
        <f>TRUNC(G382*TRUNC(I382, 2), 2)</f>
        <v>1275.73</v>
      </c>
    </row>
    <row r="383" spans="1:10" x14ac:dyDescent="0.2">
      <c r="A383" s="25" t="s">
        <v>565</v>
      </c>
      <c r="B383" s="24" t="s">
        <v>30</v>
      </c>
      <c r="C383" s="24" t="s">
        <v>31</v>
      </c>
      <c r="D383" s="24" t="s">
        <v>555</v>
      </c>
      <c r="E383" s="23" t="s">
        <v>556</v>
      </c>
      <c r="F383" s="22" t="s">
        <v>73</v>
      </c>
      <c r="G383" s="62">
        <v>0.84</v>
      </c>
      <c r="H383" s="21">
        <f t="shared" si="19"/>
        <v>409.43</v>
      </c>
      <c r="I383" s="21">
        <v>512.78</v>
      </c>
      <c r="J383" s="20">
        <f>TRUNC(G383*TRUNC(I383, 2), 2)</f>
        <v>430.73</v>
      </c>
    </row>
    <row r="384" spans="1:10" x14ac:dyDescent="0.2">
      <c r="A384" s="30" t="s">
        <v>566</v>
      </c>
      <c r="B384" s="29" t="s">
        <v>5</v>
      </c>
      <c r="C384" s="29" t="s">
        <v>5</v>
      </c>
      <c r="D384" s="29" t="s">
        <v>5</v>
      </c>
      <c r="E384" s="29" t="s">
        <v>567</v>
      </c>
      <c r="F384" s="28" t="s">
        <v>5</v>
      </c>
      <c r="G384" s="61"/>
      <c r="H384" s="27"/>
      <c r="I384" s="27"/>
      <c r="J384" s="26">
        <f>SUBTOTAL(109,J385:J564)</f>
        <v>462727.44999999978</v>
      </c>
    </row>
    <row r="385" spans="1:10" x14ac:dyDescent="0.2">
      <c r="A385" s="30" t="s">
        <v>568</v>
      </c>
      <c r="B385" s="29" t="s">
        <v>5</v>
      </c>
      <c r="C385" s="29" t="s">
        <v>5</v>
      </c>
      <c r="D385" s="29" t="s">
        <v>5</v>
      </c>
      <c r="E385" s="29" t="s">
        <v>230</v>
      </c>
      <c r="F385" s="28" t="s">
        <v>5</v>
      </c>
      <c r="G385" s="61"/>
      <c r="H385" s="27"/>
      <c r="I385" s="27"/>
      <c r="J385" s="26">
        <f>SUBTOTAL(109,J386:J471)</f>
        <v>417526.9499999999</v>
      </c>
    </row>
    <row r="386" spans="1:10" s="36" customFormat="1" x14ac:dyDescent="0.2">
      <c r="A386" s="30" t="s">
        <v>569</v>
      </c>
      <c r="B386" s="29" t="s">
        <v>5</v>
      </c>
      <c r="C386" s="29" t="s">
        <v>5</v>
      </c>
      <c r="D386" s="29" t="s">
        <v>5</v>
      </c>
      <c r="E386" s="29" t="s">
        <v>570</v>
      </c>
      <c r="F386" s="28" t="s">
        <v>5</v>
      </c>
      <c r="G386" s="61"/>
      <c r="H386" s="27"/>
      <c r="I386" s="27"/>
      <c r="J386" s="26">
        <f>SUBTOTAL(109,J387:J420)</f>
        <v>209146.58000000002</v>
      </c>
    </row>
    <row r="387" spans="1:10" x14ac:dyDescent="0.2">
      <c r="A387" s="41" t="s">
        <v>571</v>
      </c>
      <c r="B387" s="40" t="s">
        <v>5</v>
      </c>
      <c r="C387" s="40" t="s">
        <v>5</v>
      </c>
      <c r="D387" s="40" t="s">
        <v>5</v>
      </c>
      <c r="E387" s="40" t="s">
        <v>572</v>
      </c>
      <c r="F387" s="39" t="s">
        <v>5</v>
      </c>
      <c r="G387" s="63"/>
      <c r="H387" s="38"/>
      <c r="I387" s="38"/>
      <c r="J387" s="37">
        <f>SUBTOTAL(109,J388:J398)</f>
        <v>82947.789999999994</v>
      </c>
    </row>
    <row r="388" spans="1:10" x14ac:dyDescent="0.2">
      <c r="A388" s="25" t="s">
        <v>573</v>
      </c>
      <c r="B388" s="24" t="s">
        <v>30</v>
      </c>
      <c r="C388" s="24" t="s">
        <v>31</v>
      </c>
      <c r="D388" s="24" t="s">
        <v>1134</v>
      </c>
      <c r="E388" s="23" t="s">
        <v>1133</v>
      </c>
      <c r="F388" s="22" t="s">
        <v>97</v>
      </c>
      <c r="G388" s="62"/>
      <c r="H388" s="21">
        <f t="shared" si="19"/>
        <v>11.03</v>
      </c>
      <c r="I388" s="21">
        <v>13.82</v>
      </c>
      <c r="J388" s="20">
        <f t="shared" ref="J388:J398" si="22">TRUNC(G388*TRUNC(I388, 2), 2)</f>
        <v>0</v>
      </c>
    </row>
    <row r="389" spans="1:10" x14ac:dyDescent="0.2">
      <c r="A389" s="25" t="s">
        <v>576</v>
      </c>
      <c r="B389" s="24" t="s">
        <v>30</v>
      </c>
      <c r="C389" s="24" t="s">
        <v>31</v>
      </c>
      <c r="D389" s="24" t="s">
        <v>1132</v>
      </c>
      <c r="E389" s="23" t="s">
        <v>1131</v>
      </c>
      <c r="F389" s="22" t="s">
        <v>97</v>
      </c>
      <c r="G389" s="62"/>
      <c r="H389" s="21">
        <f t="shared" si="19"/>
        <v>12.03</v>
      </c>
      <c r="I389" s="21">
        <v>15.07</v>
      </c>
      <c r="J389" s="20">
        <f t="shared" si="22"/>
        <v>0</v>
      </c>
    </row>
    <row r="390" spans="1:10" x14ac:dyDescent="0.2">
      <c r="A390" s="25" t="s">
        <v>579</v>
      </c>
      <c r="B390" s="24" t="s">
        <v>30</v>
      </c>
      <c r="C390" s="24" t="s">
        <v>31</v>
      </c>
      <c r="D390" s="24" t="s">
        <v>574</v>
      </c>
      <c r="E390" s="23" t="s">
        <v>575</v>
      </c>
      <c r="F390" s="22" t="s">
        <v>97</v>
      </c>
      <c r="G390" s="62">
        <v>193.18</v>
      </c>
      <c r="H390" s="21">
        <f t="shared" si="19"/>
        <v>18.43</v>
      </c>
      <c r="I390" s="21">
        <v>23.09</v>
      </c>
      <c r="J390" s="20">
        <f t="shared" si="22"/>
        <v>4460.5200000000004</v>
      </c>
    </row>
    <row r="391" spans="1:10" x14ac:dyDescent="0.2">
      <c r="A391" s="25" t="s">
        <v>582</v>
      </c>
      <c r="B391" s="24" t="s">
        <v>30</v>
      </c>
      <c r="C391" s="24" t="s">
        <v>31</v>
      </c>
      <c r="D391" s="24" t="s">
        <v>577</v>
      </c>
      <c r="E391" s="23" t="s">
        <v>578</v>
      </c>
      <c r="F391" s="22" t="s">
        <v>97</v>
      </c>
      <c r="G391" s="62">
        <v>876.46</v>
      </c>
      <c r="H391" s="21">
        <f t="shared" si="19"/>
        <v>18.93</v>
      </c>
      <c r="I391" s="21">
        <v>23.72</v>
      </c>
      <c r="J391" s="20">
        <f t="shared" si="22"/>
        <v>20789.63</v>
      </c>
    </row>
    <row r="392" spans="1:10" x14ac:dyDescent="0.2">
      <c r="A392" s="25" t="s">
        <v>585</v>
      </c>
      <c r="B392" s="24" t="s">
        <v>110</v>
      </c>
      <c r="C392" s="24" t="s">
        <v>31</v>
      </c>
      <c r="D392" s="24" t="s">
        <v>580</v>
      </c>
      <c r="E392" s="23" t="s">
        <v>581</v>
      </c>
      <c r="F392" s="22" t="s">
        <v>104</v>
      </c>
      <c r="G392" s="62">
        <v>52</v>
      </c>
      <c r="H392" s="21">
        <f t="shared" si="19"/>
        <v>46.44</v>
      </c>
      <c r="I392" s="21">
        <v>58.17</v>
      </c>
      <c r="J392" s="20">
        <f t="shared" si="22"/>
        <v>3024.84</v>
      </c>
    </row>
    <row r="393" spans="1:10" ht="25.5" x14ac:dyDescent="0.2">
      <c r="A393" s="25" t="s">
        <v>588</v>
      </c>
      <c r="B393" s="24" t="s">
        <v>110</v>
      </c>
      <c r="C393" s="24" t="s">
        <v>31</v>
      </c>
      <c r="D393" s="24" t="s">
        <v>583</v>
      </c>
      <c r="E393" s="23" t="s">
        <v>584</v>
      </c>
      <c r="F393" s="22" t="s">
        <v>104</v>
      </c>
      <c r="G393" s="62">
        <v>52</v>
      </c>
      <c r="H393" s="21">
        <f t="shared" si="19"/>
        <v>55.48</v>
      </c>
      <c r="I393" s="21">
        <v>69.489999999999995</v>
      </c>
      <c r="J393" s="20">
        <f t="shared" si="22"/>
        <v>3613.48</v>
      </c>
    </row>
    <row r="394" spans="1:10" ht="25.5" x14ac:dyDescent="0.2">
      <c r="A394" s="25" t="s">
        <v>591</v>
      </c>
      <c r="B394" s="24" t="s">
        <v>110</v>
      </c>
      <c r="C394" s="24" t="s">
        <v>31</v>
      </c>
      <c r="D394" s="24" t="s">
        <v>586</v>
      </c>
      <c r="E394" s="23" t="s">
        <v>587</v>
      </c>
      <c r="F394" s="22" t="s">
        <v>104</v>
      </c>
      <c r="G394" s="62">
        <v>26</v>
      </c>
      <c r="H394" s="21">
        <f t="shared" si="19"/>
        <v>63.81</v>
      </c>
      <c r="I394" s="21">
        <v>79.92</v>
      </c>
      <c r="J394" s="20">
        <f t="shared" si="22"/>
        <v>2077.92</v>
      </c>
    </row>
    <row r="395" spans="1:10" ht="25.5" x14ac:dyDescent="0.2">
      <c r="A395" s="25" t="s">
        <v>1142</v>
      </c>
      <c r="B395" s="24" t="s">
        <v>30</v>
      </c>
      <c r="C395" s="24" t="s">
        <v>31</v>
      </c>
      <c r="D395" s="24" t="s">
        <v>589</v>
      </c>
      <c r="E395" s="23" t="s">
        <v>590</v>
      </c>
      <c r="F395" s="22" t="s">
        <v>108</v>
      </c>
      <c r="G395" s="62">
        <v>26</v>
      </c>
      <c r="H395" s="21">
        <f t="shared" si="19"/>
        <v>149.32</v>
      </c>
      <c r="I395" s="21">
        <v>187.02</v>
      </c>
      <c r="J395" s="20">
        <f t="shared" si="22"/>
        <v>4862.5200000000004</v>
      </c>
    </row>
    <row r="396" spans="1:10" x14ac:dyDescent="0.2">
      <c r="A396" s="25" t="s">
        <v>1141</v>
      </c>
      <c r="B396" s="24" t="s">
        <v>30</v>
      </c>
      <c r="C396" s="24" t="s">
        <v>31</v>
      </c>
      <c r="D396" s="24" t="s">
        <v>1128</v>
      </c>
      <c r="E396" s="23" t="s">
        <v>1127</v>
      </c>
      <c r="F396" s="22" t="s">
        <v>108</v>
      </c>
      <c r="G396" s="62"/>
      <c r="H396" s="21">
        <f t="shared" si="19"/>
        <v>759.59</v>
      </c>
      <c r="I396" s="21">
        <v>951.32</v>
      </c>
      <c r="J396" s="20">
        <f t="shared" si="22"/>
        <v>0</v>
      </c>
    </row>
    <row r="397" spans="1:10" x14ac:dyDescent="0.2">
      <c r="A397" s="25" t="s">
        <v>1140</v>
      </c>
      <c r="B397" s="24" t="s">
        <v>30</v>
      </c>
      <c r="C397" s="24" t="s">
        <v>31</v>
      </c>
      <c r="D397" s="24" t="s">
        <v>592</v>
      </c>
      <c r="E397" s="23" t="s">
        <v>593</v>
      </c>
      <c r="F397" s="22" t="s">
        <v>108</v>
      </c>
      <c r="G397" s="62">
        <v>26</v>
      </c>
      <c r="H397" s="21">
        <f t="shared" si="19"/>
        <v>1171.6400000000001</v>
      </c>
      <c r="I397" s="21">
        <v>1467.37</v>
      </c>
      <c r="J397" s="20">
        <f t="shared" si="22"/>
        <v>38151.620000000003</v>
      </c>
    </row>
    <row r="398" spans="1:10" ht="25.5" x14ac:dyDescent="0.2">
      <c r="A398" s="25" t="s">
        <v>1139</v>
      </c>
      <c r="B398" s="24" t="s">
        <v>110</v>
      </c>
      <c r="C398" s="24" t="s">
        <v>31</v>
      </c>
      <c r="D398" s="24" t="s">
        <v>364</v>
      </c>
      <c r="E398" s="23" t="s">
        <v>365</v>
      </c>
      <c r="F398" s="22" t="s">
        <v>104</v>
      </c>
      <c r="G398" s="62">
        <v>26</v>
      </c>
      <c r="H398" s="21">
        <f t="shared" si="19"/>
        <v>183.25</v>
      </c>
      <c r="I398" s="21">
        <v>229.51</v>
      </c>
      <c r="J398" s="20">
        <f t="shared" si="22"/>
        <v>5967.26</v>
      </c>
    </row>
    <row r="399" spans="1:10" x14ac:dyDescent="0.2">
      <c r="A399" s="41" t="s">
        <v>594</v>
      </c>
      <c r="B399" s="40" t="s">
        <v>5</v>
      </c>
      <c r="C399" s="40" t="s">
        <v>5</v>
      </c>
      <c r="D399" s="40" t="s">
        <v>5</v>
      </c>
      <c r="E399" s="40" t="s">
        <v>1124</v>
      </c>
      <c r="F399" s="39" t="s">
        <v>5</v>
      </c>
      <c r="G399" s="63"/>
      <c r="H399" s="38"/>
      <c r="I399" s="38"/>
      <c r="J399" s="37">
        <f>SUBTOTAL(109,J400:J420)</f>
        <v>126198.79</v>
      </c>
    </row>
    <row r="400" spans="1:10" x14ac:dyDescent="0.2">
      <c r="A400" s="25" t="s">
        <v>595</v>
      </c>
      <c r="B400" s="24" t="s">
        <v>30</v>
      </c>
      <c r="C400" s="24" t="s">
        <v>31</v>
      </c>
      <c r="D400" s="24" t="s">
        <v>596</v>
      </c>
      <c r="E400" s="23" t="s">
        <v>597</v>
      </c>
      <c r="F400" s="22" t="s">
        <v>108</v>
      </c>
      <c r="G400" s="62">
        <v>26</v>
      </c>
      <c r="H400" s="21">
        <f t="shared" si="19"/>
        <v>19.489999999999998</v>
      </c>
      <c r="I400" s="21">
        <v>24.42</v>
      </c>
      <c r="J400" s="20">
        <f t="shared" ref="J400:J420" si="23">TRUNC(G400*TRUNC(I400, 2), 2)</f>
        <v>634.91999999999996</v>
      </c>
    </row>
    <row r="401" spans="1:10" x14ac:dyDescent="0.2">
      <c r="A401" s="25" t="s">
        <v>598</v>
      </c>
      <c r="B401" s="24" t="s">
        <v>110</v>
      </c>
      <c r="C401" s="24" t="s">
        <v>31</v>
      </c>
      <c r="D401" s="24" t="s">
        <v>599</v>
      </c>
      <c r="E401" s="23" t="s">
        <v>600</v>
      </c>
      <c r="F401" s="22" t="s">
        <v>104</v>
      </c>
      <c r="G401" s="62">
        <v>26</v>
      </c>
      <c r="H401" s="21">
        <f t="shared" si="19"/>
        <v>35.75</v>
      </c>
      <c r="I401" s="21">
        <v>44.78</v>
      </c>
      <c r="J401" s="20">
        <f t="shared" si="23"/>
        <v>1164.28</v>
      </c>
    </row>
    <row r="402" spans="1:10" x14ac:dyDescent="0.2">
      <c r="A402" s="25" t="s">
        <v>601</v>
      </c>
      <c r="B402" s="24" t="s">
        <v>30</v>
      </c>
      <c r="C402" s="24" t="s">
        <v>31</v>
      </c>
      <c r="D402" s="24" t="s">
        <v>602</v>
      </c>
      <c r="E402" s="23" t="s">
        <v>603</v>
      </c>
      <c r="F402" s="22" t="s">
        <v>108</v>
      </c>
      <c r="G402" s="62">
        <v>26</v>
      </c>
      <c r="H402" s="21">
        <f t="shared" si="19"/>
        <v>15.67</v>
      </c>
      <c r="I402" s="21">
        <v>19.63</v>
      </c>
      <c r="J402" s="20">
        <f t="shared" si="23"/>
        <v>510.38</v>
      </c>
    </row>
    <row r="403" spans="1:10" ht="25.5" x14ac:dyDescent="0.2">
      <c r="A403" s="25" t="s">
        <v>604</v>
      </c>
      <c r="B403" s="24" t="s">
        <v>30</v>
      </c>
      <c r="C403" s="24" t="s">
        <v>31</v>
      </c>
      <c r="D403" s="24" t="s">
        <v>605</v>
      </c>
      <c r="E403" s="23" t="s">
        <v>606</v>
      </c>
      <c r="F403" s="22" t="s">
        <v>108</v>
      </c>
      <c r="G403" s="62">
        <v>78</v>
      </c>
      <c r="H403" s="21">
        <f t="shared" si="19"/>
        <v>27.03</v>
      </c>
      <c r="I403" s="21">
        <v>33.86</v>
      </c>
      <c r="J403" s="20">
        <f t="shared" si="23"/>
        <v>2641.08</v>
      </c>
    </row>
    <row r="404" spans="1:10" ht="38.25" x14ac:dyDescent="0.2">
      <c r="A404" s="25" t="s">
        <v>607</v>
      </c>
      <c r="B404" s="24" t="s">
        <v>110</v>
      </c>
      <c r="C404" s="24" t="s">
        <v>31</v>
      </c>
      <c r="D404" s="24" t="s">
        <v>608</v>
      </c>
      <c r="E404" s="23" t="s">
        <v>609</v>
      </c>
      <c r="F404" s="22" t="s">
        <v>104</v>
      </c>
      <c r="G404" s="62">
        <v>52</v>
      </c>
      <c r="H404" s="21">
        <f t="shared" ref="H404:H467" si="24">TRUNC(I404/(1+$B$6),2)</f>
        <v>50.57</v>
      </c>
      <c r="I404" s="21">
        <v>63.34</v>
      </c>
      <c r="J404" s="20">
        <f t="shared" si="23"/>
        <v>3293.68</v>
      </c>
    </row>
    <row r="405" spans="1:10" x14ac:dyDescent="0.2">
      <c r="A405" s="25" t="s">
        <v>610</v>
      </c>
      <c r="B405" s="24" t="s">
        <v>30</v>
      </c>
      <c r="C405" s="24" t="s">
        <v>31</v>
      </c>
      <c r="D405" s="24" t="s">
        <v>611</v>
      </c>
      <c r="E405" s="23" t="s">
        <v>612</v>
      </c>
      <c r="F405" s="22" t="s">
        <v>108</v>
      </c>
      <c r="G405" s="62">
        <v>52</v>
      </c>
      <c r="H405" s="21">
        <f t="shared" si="24"/>
        <v>23.6</v>
      </c>
      <c r="I405" s="21">
        <v>29.56</v>
      </c>
      <c r="J405" s="20">
        <f t="shared" si="23"/>
        <v>1537.12</v>
      </c>
    </row>
    <row r="406" spans="1:10" ht="38.25" x14ac:dyDescent="0.2">
      <c r="A406" s="25" t="s">
        <v>613</v>
      </c>
      <c r="B406" s="24" t="s">
        <v>110</v>
      </c>
      <c r="C406" s="24" t="s">
        <v>31</v>
      </c>
      <c r="D406" s="24" t="s">
        <v>614</v>
      </c>
      <c r="E406" s="23" t="s">
        <v>615</v>
      </c>
      <c r="F406" s="22" t="s">
        <v>104</v>
      </c>
      <c r="G406" s="62">
        <v>52</v>
      </c>
      <c r="H406" s="21">
        <f t="shared" si="24"/>
        <v>40.67</v>
      </c>
      <c r="I406" s="21">
        <v>50.94</v>
      </c>
      <c r="J406" s="20">
        <f t="shared" si="23"/>
        <v>2648.88</v>
      </c>
    </row>
    <row r="407" spans="1:10" x14ac:dyDescent="0.2">
      <c r="A407" s="25" t="s">
        <v>616</v>
      </c>
      <c r="B407" s="24" t="s">
        <v>30</v>
      </c>
      <c r="C407" s="24" t="s">
        <v>31</v>
      </c>
      <c r="D407" s="24" t="s">
        <v>617</v>
      </c>
      <c r="E407" s="23" t="s">
        <v>618</v>
      </c>
      <c r="F407" s="22" t="s">
        <v>108</v>
      </c>
      <c r="G407" s="62">
        <v>156</v>
      </c>
      <c r="H407" s="21">
        <f t="shared" si="24"/>
        <v>19.29</v>
      </c>
      <c r="I407" s="21">
        <v>24.17</v>
      </c>
      <c r="J407" s="20">
        <f t="shared" si="23"/>
        <v>3770.52</v>
      </c>
    </row>
    <row r="408" spans="1:10" x14ac:dyDescent="0.2">
      <c r="A408" s="25" t="s">
        <v>619</v>
      </c>
      <c r="B408" s="24" t="s">
        <v>30</v>
      </c>
      <c r="C408" s="24" t="s">
        <v>31</v>
      </c>
      <c r="D408" s="24" t="s">
        <v>620</v>
      </c>
      <c r="E408" s="23" t="s">
        <v>621</v>
      </c>
      <c r="F408" s="22" t="s">
        <v>104</v>
      </c>
      <c r="G408" s="62">
        <v>156</v>
      </c>
      <c r="H408" s="21">
        <f t="shared" si="24"/>
        <v>24.92</v>
      </c>
      <c r="I408" s="21">
        <v>31.22</v>
      </c>
      <c r="J408" s="20">
        <f t="shared" si="23"/>
        <v>4870.32</v>
      </c>
    </row>
    <row r="409" spans="1:10" x14ac:dyDescent="0.2">
      <c r="A409" s="25" t="s">
        <v>622</v>
      </c>
      <c r="B409" s="24" t="s">
        <v>30</v>
      </c>
      <c r="C409" s="24" t="s">
        <v>31</v>
      </c>
      <c r="D409" s="24" t="s">
        <v>623</v>
      </c>
      <c r="E409" s="23" t="s">
        <v>624</v>
      </c>
      <c r="F409" s="22" t="s">
        <v>104</v>
      </c>
      <c r="G409" s="62">
        <v>26</v>
      </c>
      <c r="H409" s="21">
        <f t="shared" si="24"/>
        <v>5.61</v>
      </c>
      <c r="I409" s="21">
        <v>7.03</v>
      </c>
      <c r="J409" s="20">
        <f t="shared" si="23"/>
        <v>182.78</v>
      </c>
    </row>
    <row r="410" spans="1:10" ht="25.5" x14ac:dyDescent="0.2">
      <c r="A410" s="25" t="s">
        <v>625</v>
      </c>
      <c r="B410" s="24" t="s">
        <v>30</v>
      </c>
      <c r="C410" s="24" t="s">
        <v>31</v>
      </c>
      <c r="D410" s="24" t="s">
        <v>626</v>
      </c>
      <c r="E410" s="23" t="s">
        <v>627</v>
      </c>
      <c r="F410" s="22" t="s">
        <v>104</v>
      </c>
      <c r="G410" s="62">
        <v>26</v>
      </c>
      <c r="H410" s="21">
        <f t="shared" si="24"/>
        <v>14.72</v>
      </c>
      <c r="I410" s="21">
        <v>18.440000000000001</v>
      </c>
      <c r="J410" s="20">
        <f t="shared" si="23"/>
        <v>479.44</v>
      </c>
    </row>
    <row r="411" spans="1:10" ht="25.5" x14ac:dyDescent="0.2">
      <c r="A411" s="25" t="s">
        <v>628</v>
      </c>
      <c r="B411" s="24" t="s">
        <v>110</v>
      </c>
      <c r="C411" s="24" t="s">
        <v>31</v>
      </c>
      <c r="D411" s="24" t="s">
        <v>629</v>
      </c>
      <c r="E411" s="23" t="s">
        <v>630</v>
      </c>
      <c r="F411" s="22" t="s">
        <v>104</v>
      </c>
      <c r="G411" s="62">
        <v>26</v>
      </c>
      <c r="H411" s="21">
        <f t="shared" si="24"/>
        <v>71.62</v>
      </c>
      <c r="I411" s="21">
        <v>89.7</v>
      </c>
      <c r="J411" s="20">
        <f t="shared" si="23"/>
        <v>2332.1999999999998</v>
      </c>
    </row>
    <row r="412" spans="1:10" x14ac:dyDescent="0.2">
      <c r="A412" s="25" t="s">
        <v>631</v>
      </c>
      <c r="B412" s="24" t="s">
        <v>30</v>
      </c>
      <c r="C412" s="24" t="s">
        <v>31</v>
      </c>
      <c r="D412" s="24" t="s">
        <v>632</v>
      </c>
      <c r="E412" s="23" t="s">
        <v>633</v>
      </c>
      <c r="F412" s="22" t="s">
        <v>108</v>
      </c>
      <c r="G412" s="62">
        <v>156</v>
      </c>
      <c r="H412" s="21">
        <f t="shared" si="24"/>
        <v>22.32</v>
      </c>
      <c r="I412" s="21">
        <v>27.96</v>
      </c>
      <c r="J412" s="20">
        <f t="shared" si="23"/>
        <v>4361.76</v>
      </c>
    </row>
    <row r="413" spans="1:10" x14ac:dyDescent="0.2">
      <c r="A413" s="25" t="s">
        <v>634</v>
      </c>
      <c r="B413" s="24" t="s">
        <v>110</v>
      </c>
      <c r="C413" s="24" t="s">
        <v>31</v>
      </c>
      <c r="D413" s="24" t="s">
        <v>635</v>
      </c>
      <c r="E413" s="23" t="s">
        <v>636</v>
      </c>
      <c r="F413" s="22" t="s">
        <v>104</v>
      </c>
      <c r="G413" s="62">
        <v>26</v>
      </c>
      <c r="H413" s="21">
        <f t="shared" si="24"/>
        <v>26.25</v>
      </c>
      <c r="I413" s="21">
        <v>32.880000000000003</v>
      </c>
      <c r="J413" s="20">
        <f t="shared" si="23"/>
        <v>854.88</v>
      </c>
    </row>
    <row r="414" spans="1:10" x14ac:dyDescent="0.2">
      <c r="A414" s="25" t="s">
        <v>637</v>
      </c>
      <c r="B414" s="24" t="s">
        <v>30</v>
      </c>
      <c r="C414" s="24" t="s">
        <v>31</v>
      </c>
      <c r="D414" s="24" t="s">
        <v>638</v>
      </c>
      <c r="E414" s="23" t="s">
        <v>639</v>
      </c>
      <c r="F414" s="22" t="s">
        <v>108</v>
      </c>
      <c r="G414" s="62">
        <v>26</v>
      </c>
      <c r="H414" s="21">
        <f t="shared" si="24"/>
        <v>241.9</v>
      </c>
      <c r="I414" s="21">
        <v>302.95999999999998</v>
      </c>
      <c r="J414" s="20">
        <f t="shared" si="23"/>
        <v>7876.96</v>
      </c>
    </row>
    <row r="415" spans="1:10" x14ac:dyDescent="0.2">
      <c r="A415" s="25" t="s">
        <v>640</v>
      </c>
      <c r="B415" s="24" t="s">
        <v>30</v>
      </c>
      <c r="C415" s="24" t="s">
        <v>31</v>
      </c>
      <c r="D415" s="24" t="s">
        <v>641</v>
      </c>
      <c r="E415" s="23" t="s">
        <v>642</v>
      </c>
      <c r="F415" s="22" t="s">
        <v>108</v>
      </c>
      <c r="G415" s="62">
        <v>26</v>
      </c>
      <c r="H415" s="21">
        <f t="shared" si="24"/>
        <v>97.62</v>
      </c>
      <c r="I415" s="21">
        <v>122.27</v>
      </c>
      <c r="J415" s="20">
        <f t="shared" si="23"/>
        <v>3179.02</v>
      </c>
    </row>
    <row r="416" spans="1:10" x14ac:dyDescent="0.2">
      <c r="A416" s="25" t="s">
        <v>643</v>
      </c>
      <c r="B416" s="24" t="s">
        <v>30</v>
      </c>
      <c r="C416" s="24" t="s">
        <v>31</v>
      </c>
      <c r="D416" s="24" t="s">
        <v>644</v>
      </c>
      <c r="E416" s="23" t="s">
        <v>645</v>
      </c>
      <c r="F416" s="22" t="s">
        <v>97</v>
      </c>
      <c r="G416" s="62">
        <v>5455.06</v>
      </c>
      <c r="H416" s="21">
        <f t="shared" si="24"/>
        <v>3.37</v>
      </c>
      <c r="I416" s="21">
        <v>4.2300000000000004</v>
      </c>
      <c r="J416" s="20">
        <f t="shared" si="23"/>
        <v>23074.9</v>
      </c>
    </row>
    <row r="417" spans="1:10" x14ac:dyDescent="0.2">
      <c r="A417" s="25" t="s">
        <v>646</v>
      </c>
      <c r="B417" s="24" t="s">
        <v>30</v>
      </c>
      <c r="C417" s="24" t="s">
        <v>31</v>
      </c>
      <c r="D417" s="24" t="s">
        <v>647</v>
      </c>
      <c r="E417" s="23" t="s">
        <v>648</v>
      </c>
      <c r="F417" s="22" t="s">
        <v>97</v>
      </c>
      <c r="G417" s="62">
        <v>6708.78</v>
      </c>
      <c r="H417" s="21">
        <f t="shared" si="24"/>
        <v>4.5999999999999996</v>
      </c>
      <c r="I417" s="21">
        <v>5.77</v>
      </c>
      <c r="J417" s="20">
        <f t="shared" si="23"/>
        <v>38709.660000000003</v>
      </c>
    </row>
    <row r="418" spans="1:10" x14ac:dyDescent="0.2">
      <c r="A418" s="25" t="s">
        <v>649</v>
      </c>
      <c r="B418" s="24" t="s">
        <v>30</v>
      </c>
      <c r="C418" s="24" t="s">
        <v>31</v>
      </c>
      <c r="D418" s="24" t="s">
        <v>650</v>
      </c>
      <c r="E418" s="23" t="s">
        <v>651</v>
      </c>
      <c r="F418" s="22" t="s">
        <v>97</v>
      </c>
      <c r="G418" s="62">
        <v>328.38</v>
      </c>
      <c r="H418" s="21">
        <f t="shared" si="24"/>
        <v>7.09</v>
      </c>
      <c r="I418" s="21">
        <v>8.89</v>
      </c>
      <c r="J418" s="20">
        <f t="shared" si="23"/>
        <v>2919.29</v>
      </c>
    </row>
    <row r="419" spans="1:10" ht="25.5" x14ac:dyDescent="0.2">
      <c r="A419" s="25" t="s">
        <v>652</v>
      </c>
      <c r="B419" s="24" t="s">
        <v>110</v>
      </c>
      <c r="C419" s="24" t="s">
        <v>31</v>
      </c>
      <c r="D419" s="24" t="s">
        <v>653</v>
      </c>
      <c r="E419" s="23" t="s">
        <v>654</v>
      </c>
      <c r="F419" s="22" t="s">
        <v>104</v>
      </c>
      <c r="G419" s="62">
        <v>52</v>
      </c>
      <c r="H419" s="21">
        <f t="shared" si="24"/>
        <v>102.8</v>
      </c>
      <c r="I419" s="21">
        <v>128.75</v>
      </c>
      <c r="J419" s="20">
        <f t="shared" si="23"/>
        <v>6695</v>
      </c>
    </row>
    <row r="420" spans="1:10" x14ac:dyDescent="0.2">
      <c r="A420" s="25" t="s">
        <v>655</v>
      </c>
      <c r="B420" s="24" t="s">
        <v>110</v>
      </c>
      <c r="C420" s="24" t="s">
        <v>31</v>
      </c>
      <c r="D420" s="24" t="s">
        <v>656</v>
      </c>
      <c r="E420" s="23" t="s">
        <v>657</v>
      </c>
      <c r="F420" s="22" t="s">
        <v>104</v>
      </c>
      <c r="G420" s="62">
        <v>182</v>
      </c>
      <c r="H420" s="21">
        <f t="shared" si="24"/>
        <v>63.44</v>
      </c>
      <c r="I420" s="21">
        <v>79.459999999999994</v>
      </c>
      <c r="J420" s="20">
        <f t="shared" si="23"/>
        <v>14461.72</v>
      </c>
    </row>
    <row r="421" spans="1:10" s="36" customFormat="1" x14ac:dyDescent="0.2">
      <c r="A421" s="30" t="s">
        <v>658</v>
      </c>
      <c r="B421" s="29" t="s">
        <v>5</v>
      </c>
      <c r="C421" s="29" t="s">
        <v>5</v>
      </c>
      <c r="D421" s="29" t="s">
        <v>5</v>
      </c>
      <c r="E421" s="29" t="s">
        <v>659</v>
      </c>
      <c r="F421" s="28" t="s">
        <v>5</v>
      </c>
      <c r="G421" s="61"/>
      <c r="H421" s="27"/>
      <c r="I421" s="27"/>
      <c r="J421" s="26">
        <f>SUBTOTAL(109,J422:J423)</f>
        <v>3307.98</v>
      </c>
    </row>
    <row r="422" spans="1:10" ht="25.5" x14ac:dyDescent="0.2">
      <c r="A422" s="25" t="s">
        <v>660</v>
      </c>
      <c r="B422" s="24" t="s">
        <v>110</v>
      </c>
      <c r="C422" s="24" t="s">
        <v>31</v>
      </c>
      <c r="D422" s="24" t="s">
        <v>661</v>
      </c>
      <c r="E422" s="23" t="s">
        <v>662</v>
      </c>
      <c r="F422" s="22" t="s">
        <v>104</v>
      </c>
      <c r="G422" s="62">
        <v>26</v>
      </c>
      <c r="H422" s="21">
        <f t="shared" si="24"/>
        <v>76.92</v>
      </c>
      <c r="I422" s="21">
        <v>96.34</v>
      </c>
      <c r="J422" s="20">
        <f>TRUNC(G422*TRUNC(I422, 2), 2)</f>
        <v>2504.84</v>
      </c>
    </row>
    <row r="423" spans="1:10" ht="25.5" x14ac:dyDescent="0.2">
      <c r="A423" s="25" t="s">
        <v>663</v>
      </c>
      <c r="B423" s="24" t="s">
        <v>110</v>
      </c>
      <c r="C423" s="24" t="s">
        <v>31</v>
      </c>
      <c r="D423" s="24" t="s">
        <v>664</v>
      </c>
      <c r="E423" s="23" t="s">
        <v>665</v>
      </c>
      <c r="F423" s="22" t="s">
        <v>104</v>
      </c>
      <c r="G423" s="62">
        <v>26</v>
      </c>
      <c r="H423" s="21">
        <f t="shared" si="24"/>
        <v>24.66</v>
      </c>
      <c r="I423" s="21">
        <v>30.89</v>
      </c>
      <c r="J423" s="20">
        <f>TRUNC(G423*TRUNC(I423, 2), 2)</f>
        <v>803.14</v>
      </c>
    </row>
    <row r="424" spans="1:10" s="36" customFormat="1" x14ac:dyDescent="0.2">
      <c r="A424" s="30" t="s">
        <v>666</v>
      </c>
      <c r="B424" s="29" t="s">
        <v>5</v>
      </c>
      <c r="C424" s="29" t="s">
        <v>5</v>
      </c>
      <c r="D424" s="29" t="s">
        <v>5</v>
      </c>
      <c r="E424" s="29" t="s">
        <v>667</v>
      </c>
      <c r="F424" s="28" t="s">
        <v>5</v>
      </c>
      <c r="G424" s="61"/>
      <c r="H424" s="27"/>
      <c r="I424" s="27"/>
      <c r="J424" s="26">
        <f>SUBTOTAL(109,J425:J443)</f>
        <v>60181.09</v>
      </c>
    </row>
    <row r="425" spans="1:10" x14ac:dyDescent="0.2">
      <c r="A425" s="41" t="s">
        <v>668</v>
      </c>
      <c r="B425" s="40" t="s">
        <v>5</v>
      </c>
      <c r="C425" s="40" t="s">
        <v>5</v>
      </c>
      <c r="D425" s="40" t="s">
        <v>5</v>
      </c>
      <c r="E425" s="40" t="s">
        <v>669</v>
      </c>
      <c r="F425" s="39" t="s">
        <v>5</v>
      </c>
      <c r="G425" s="63"/>
      <c r="H425" s="38"/>
      <c r="I425" s="38"/>
      <c r="J425" s="37">
        <f>SUBTOTAL(109,J426:J430)</f>
        <v>20826.190000000002</v>
      </c>
    </row>
    <row r="426" spans="1:10" ht="51" x14ac:dyDescent="0.2">
      <c r="A426" s="25" t="s">
        <v>670</v>
      </c>
      <c r="B426" s="24" t="s">
        <v>110</v>
      </c>
      <c r="C426" s="24" t="s">
        <v>31</v>
      </c>
      <c r="D426" s="24" t="s">
        <v>671</v>
      </c>
      <c r="E426" s="23" t="s">
        <v>672</v>
      </c>
      <c r="F426" s="22" t="s">
        <v>104</v>
      </c>
      <c r="G426" s="62">
        <v>26</v>
      </c>
      <c r="H426" s="21">
        <f t="shared" si="24"/>
        <v>300.72000000000003</v>
      </c>
      <c r="I426" s="21">
        <v>376.63</v>
      </c>
      <c r="J426" s="20">
        <f>TRUNC(G426*TRUNC(I426, 2), 2)</f>
        <v>9792.3799999999992</v>
      </c>
    </row>
    <row r="427" spans="1:10" x14ac:dyDescent="0.2">
      <c r="A427" s="25" t="s">
        <v>673</v>
      </c>
      <c r="B427" s="24" t="s">
        <v>30</v>
      </c>
      <c r="C427" s="24" t="s">
        <v>31</v>
      </c>
      <c r="D427" s="24" t="s">
        <v>674</v>
      </c>
      <c r="E427" s="23" t="s">
        <v>675</v>
      </c>
      <c r="F427" s="22" t="s">
        <v>108</v>
      </c>
      <c r="G427" s="62">
        <v>26</v>
      </c>
      <c r="H427" s="21">
        <f t="shared" si="24"/>
        <v>124.72</v>
      </c>
      <c r="I427" s="21">
        <v>156.21</v>
      </c>
      <c r="J427" s="20">
        <f>TRUNC(G427*TRUNC(I427, 2), 2)</f>
        <v>4061.46</v>
      </c>
    </row>
    <row r="428" spans="1:10" x14ac:dyDescent="0.2">
      <c r="A428" s="25" t="s">
        <v>676</v>
      </c>
      <c r="B428" s="24" t="s">
        <v>30</v>
      </c>
      <c r="C428" s="24" t="s">
        <v>31</v>
      </c>
      <c r="D428" s="24" t="s">
        <v>386</v>
      </c>
      <c r="E428" s="23" t="s">
        <v>387</v>
      </c>
      <c r="F428" s="22" t="s">
        <v>108</v>
      </c>
      <c r="G428" s="62">
        <v>182</v>
      </c>
      <c r="H428" s="21">
        <f t="shared" si="24"/>
        <v>7.45</v>
      </c>
      <c r="I428" s="21">
        <v>9.34</v>
      </c>
      <c r="J428" s="20">
        <f>TRUNC(G428*TRUNC(I428, 2), 2)</f>
        <v>1699.88</v>
      </c>
    </row>
    <row r="429" spans="1:10" x14ac:dyDescent="0.2">
      <c r="A429" s="25" t="s">
        <v>677</v>
      </c>
      <c r="B429" s="24" t="s">
        <v>30</v>
      </c>
      <c r="C429" s="24" t="s">
        <v>31</v>
      </c>
      <c r="D429" s="24" t="s">
        <v>392</v>
      </c>
      <c r="E429" s="23" t="s">
        <v>393</v>
      </c>
      <c r="F429" s="22" t="s">
        <v>108</v>
      </c>
      <c r="G429" s="62">
        <v>26</v>
      </c>
      <c r="H429" s="21">
        <f t="shared" si="24"/>
        <v>8.42</v>
      </c>
      <c r="I429" s="21">
        <v>10.55</v>
      </c>
      <c r="J429" s="20">
        <f>TRUNC(G429*TRUNC(I429, 2), 2)</f>
        <v>274.3</v>
      </c>
    </row>
    <row r="430" spans="1:10" x14ac:dyDescent="0.2">
      <c r="A430" s="25" t="s">
        <v>678</v>
      </c>
      <c r="B430" s="24" t="s">
        <v>30</v>
      </c>
      <c r="C430" s="24" t="s">
        <v>31</v>
      </c>
      <c r="D430" s="24" t="s">
        <v>407</v>
      </c>
      <c r="E430" s="23" t="s">
        <v>408</v>
      </c>
      <c r="F430" s="22" t="s">
        <v>97</v>
      </c>
      <c r="G430" s="62">
        <v>481.52</v>
      </c>
      <c r="H430" s="21">
        <f t="shared" si="24"/>
        <v>8.2799999999999994</v>
      </c>
      <c r="I430" s="21">
        <v>10.38</v>
      </c>
      <c r="J430" s="20">
        <f>TRUNC(G430*TRUNC(I430, 2), 2)</f>
        <v>4998.17</v>
      </c>
    </row>
    <row r="431" spans="1:10" x14ac:dyDescent="0.2">
      <c r="A431" s="41" t="s">
        <v>679</v>
      </c>
      <c r="B431" s="40" t="s">
        <v>5</v>
      </c>
      <c r="C431" s="40" t="s">
        <v>5</v>
      </c>
      <c r="D431" s="40" t="s">
        <v>5</v>
      </c>
      <c r="E431" s="40" t="s">
        <v>680</v>
      </c>
      <c r="F431" s="39" t="s">
        <v>5</v>
      </c>
      <c r="G431" s="63"/>
      <c r="H431" s="38"/>
      <c r="I431" s="38"/>
      <c r="J431" s="37">
        <f>SUBTOTAL(109,J432:J443)</f>
        <v>39354.899999999994</v>
      </c>
    </row>
    <row r="432" spans="1:10" x14ac:dyDescent="0.2">
      <c r="A432" s="25" t="s">
        <v>681</v>
      </c>
      <c r="B432" s="24" t="s">
        <v>30</v>
      </c>
      <c r="C432" s="24" t="s">
        <v>31</v>
      </c>
      <c r="D432" s="24" t="s">
        <v>682</v>
      </c>
      <c r="E432" s="23" t="s">
        <v>683</v>
      </c>
      <c r="F432" s="22" t="s">
        <v>108</v>
      </c>
      <c r="G432" s="62">
        <v>13</v>
      </c>
      <c r="H432" s="21">
        <f t="shared" si="24"/>
        <v>511.22</v>
      </c>
      <c r="I432" s="21">
        <v>640.26</v>
      </c>
      <c r="J432" s="20">
        <f t="shared" ref="J432:J443" si="25">TRUNC(G432*TRUNC(I432, 2), 2)</f>
        <v>8323.3799999999992</v>
      </c>
    </row>
    <row r="433" spans="1:10" ht="25.5" x14ac:dyDescent="0.2">
      <c r="A433" s="25" t="s">
        <v>684</v>
      </c>
      <c r="B433" s="24" t="s">
        <v>30</v>
      </c>
      <c r="C433" s="24" t="s">
        <v>31</v>
      </c>
      <c r="D433" s="24" t="s">
        <v>685</v>
      </c>
      <c r="E433" s="23" t="s">
        <v>686</v>
      </c>
      <c r="F433" s="22" t="s">
        <v>108</v>
      </c>
      <c r="G433" s="62">
        <v>13</v>
      </c>
      <c r="H433" s="21">
        <f t="shared" si="24"/>
        <v>17.690000000000001</v>
      </c>
      <c r="I433" s="21">
        <v>22.16</v>
      </c>
      <c r="J433" s="20">
        <f t="shared" si="25"/>
        <v>288.08</v>
      </c>
    </row>
    <row r="434" spans="1:10" ht="25.5" x14ac:dyDescent="0.2">
      <c r="A434" s="25" t="s">
        <v>687</v>
      </c>
      <c r="B434" s="24" t="s">
        <v>30</v>
      </c>
      <c r="C434" s="24" t="s">
        <v>31</v>
      </c>
      <c r="D434" s="24" t="s">
        <v>688</v>
      </c>
      <c r="E434" s="23" t="s">
        <v>689</v>
      </c>
      <c r="F434" s="22" t="s">
        <v>108</v>
      </c>
      <c r="G434" s="62">
        <v>39</v>
      </c>
      <c r="H434" s="21">
        <f t="shared" si="24"/>
        <v>21.71</v>
      </c>
      <c r="I434" s="21">
        <v>27.2</v>
      </c>
      <c r="J434" s="20">
        <f t="shared" si="25"/>
        <v>1060.8</v>
      </c>
    </row>
    <row r="435" spans="1:10" ht="25.5" x14ac:dyDescent="0.2">
      <c r="A435" s="25" t="s">
        <v>690</v>
      </c>
      <c r="B435" s="24" t="s">
        <v>30</v>
      </c>
      <c r="C435" s="24" t="s">
        <v>31</v>
      </c>
      <c r="D435" s="24" t="s">
        <v>1123</v>
      </c>
      <c r="E435" s="23" t="s">
        <v>1122</v>
      </c>
      <c r="F435" s="22" t="s">
        <v>108</v>
      </c>
      <c r="G435" s="62">
        <v>13</v>
      </c>
      <c r="H435" s="21">
        <f t="shared" si="24"/>
        <v>34.28</v>
      </c>
      <c r="I435" s="21">
        <v>42.94</v>
      </c>
      <c r="J435" s="20">
        <f t="shared" si="25"/>
        <v>558.22</v>
      </c>
    </row>
    <row r="436" spans="1:10" x14ac:dyDescent="0.2">
      <c r="A436" s="25" t="s">
        <v>693</v>
      </c>
      <c r="B436" s="24" t="s">
        <v>30</v>
      </c>
      <c r="C436" s="24" t="s">
        <v>31</v>
      </c>
      <c r="D436" s="24" t="s">
        <v>691</v>
      </c>
      <c r="E436" s="23" t="s">
        <v>692</v>
      </c>
      <c r="F436" s="22" t="s">
        <v>108</v>
      </c>
      <c r="G436" s="62">
        <v>104</v>
      </c>
      <c r="H436" s="21">
        <f t="shared" si="24"/>
        <v>5.67</v>
      </c>
      <c r="I436" s="21">
        <v>7.11</v>
      </c>
      <c r="J436" s="20">
        <f t="shared" si="25"/>
        <v>739.44</v>
      </c>
    </row>
    <row r="437" spans="1:10" ht="25.5" x14ac:dyDescent="0.2">
      <c r="A437" s="25" t="s">
        <v>696</v>
      </c>
      <c r="B437" s="24" t="s">
        <v>30</v>
      </c>
      <c r="C437" s="24" t="s">
        <v>31</v>
      </c>
      <c r="D437" s="24" t="s">
        <v>694</v>
      </c>
      <c r="E437" s="23" t="s">
        <v>695</v>
      </c>
      <c r="F437" s="22" t="s">
        <v>108</v>
      </c>
      <c r="G437" s="62">
        <v>104</v>
      </c>
      <c r="H437" s="21">
        <f t="shared" si="24"/>
        <v>4.3499999999999996</v>
      </c>
      <c r="I437" s="21">
        <v>5.46</v>
      </c>
      <c r="J437" s="20">
        <f t="shared" si="25"/>
        <v>567.84</v>
      </c>
    </row>
    <row r="438" spans="1:10" x14ac:dyDescent="0.2">
      <c r="A438" s="25" t="s">
        <v>699</v>
      </c>
      <c r="B438" s="24" t="s">
        <v>30</v>
      </c>
      <c r="C438" s="24" t="s">
        <v>31</v>
      </c>
      <c r="D438" s="24" t="s">
        <v>697</v>
      </c>
      <c r="E438" s="23" t="s">
        <v>698</v>
      </c>
      <c r="F438" s="22" t="s">
        <v>108</v>
      </c>
      <c r="G438" s="62">
        <v>26</v>
      </c>
      <c r="H438" s="21">
        <f t="shared" si="24"/>
        <v>101.74</v>
      </c>
      <c r="I438" s="21">
        <v>127.43</v>
      </c>
      <c r="J438" s="20">
        <f t="shared" si="25"/>
        <v>3313.18</v>
      </c>
    </row>
    <row r="439" spans="1:10" ht="25.5" x14ac:dyDescent="0.2">
      <c r="A439" s="25" t="s">
        <v>702</v>
      </c>
      <c r="B439" s="24" t="s">
        <v>110</v>
      </c>
      <c r="C439" s="24" t="s">
        <v>31</v>
      </c>
      <c r="D439" s="24" t="s">
        <v>1121</v>
      </c>
      <c r="E439" s="23" t="s">
        <v>1120</v>
      </c>
      <c r="F439" s="22" t="s">
        <v>104</v>
      </c>
      <c r="G439" s="62">
        <v>13</v>
      </c>
      <c r="H439" s="21">
        <f t="shared" si="24"/>
        <v>22.24</v>
      </c>
      <c r="I439" s="21">
        <v>27.86</v>
      </c>
      <c r="J439" s="20">
        <f t="shared" si="25"/>
        <v>362.18</v>
      </c>
    </row>
    <row r="440" spans="1:10" x14ac:dyDescent="0.2">
      <c r="A440" s="25" t="s">
        <v>705</v>
      </c>
      <c r="B440" s="24" t="s">
        <v>30</v>
      </c>
      <c r="C440" s="24" t="s">
        <v>31</v>
      </c>
      <c r="D440" s="24" t="s">
        <v>700</v>
      </c>
      <c r="E440" s="23" t="s">
        <v>701</v>
      </c>
      <c r="F440" s="22" t="s">
        <v>108</v>
      </c>
      <c r="G440" s="62">
        <v>52</v>
      </c>
      <c r="H440" s="21">
        <f t="shared" si="24"/>
        <v>108.41</v>
      </c>
      <c r="I440" s="21">
        <v>135.78</v>
      </c>
      <c r="J440" s="20">
        <f t="shared" si="25"/>
        <v>7060.56</v>
      </c>
    </row>
    <row r="441" spans="1:10" x14ac:dyDescent="0.2">
      <c r="A441" s="25" t="s">
        <v>1138</v>
      </c>
      <c r="B441" s="24" t="s">
        <v>30</v>
      </c>
      <c r="C441" s="24" t="s">
        <v>31</v>
      </c>
      <c r="D441" s="24" t="s">
        <v>1118</v>
      </c>
      <c r="E441" s="23" t="s">
        <v>1117</v>
      </c>
      <c r="F441" s="22" t="s">
        <v>108</v>
      </c>
      <c r="G441" s="62">
        <v>78</v>
      </c>
      <c r="H441" s="21">
        <f t="shared" si="24"/>
        <v>151.08000000000001</v>
      </c>
      <c r="I441" s="21">
        <v>189.22</v>
      </c>
      <c r="J441" s="20">
        <f t="shared" si="25"/>
        <v>14759.16</v>
      </c>
    </row>
    <row r="442" spans="1:10" x14ac:dyDescent="0.2">
      <c r="A442" s="25" t="s">
        <v>1137</v>
      </c>
      <c r="B442" s="24" t="s">
        <v>30</v>
      </c>
      <c r="C442" s="24" t="s">
        <v>31</v>
      </c>
      <c r="D442" s="24" t="s">
        <v>703</v>
      </c>
      <c r="E442" s="23" t="s">
        <v>704</v>
      </c>
      <c r="F442" s="22" t="s">
        <v>108</v>
      </c>
      <c r="G442" s="62">
        <v>13</v>
      </c>
      <c r="H442" s="21">
        <f t="shared" si="24"/>
        <v>63.78</v>
      </c>
      <c r="I442" s="21">
        <v>79.89</v>
      </c>
      <c r="J442" s="20">
        <f t="shared" si="25"/>
        <v>1038.57</v>
      </c>
    </row>
    <row r="443" spans="1:10" x14ac:dyDescent="0.2">
      <c r="A443" s="25" t="s">
        <v>1136</v>
      </c>
      <c r="B443" s="24" t="s">
        <v>30</v>
      </c>
      <c r="C443" s="24" t="s">
        <v>31</v>
      </c>
      <c r="D443" s="24" t="s">
        <v>706</v>
      </c>
      <c r="E443" s="23" t="s">
        <v>707</v>
      </c>
      <c r="F443" s="22" t="s">
        <v>108</v>
      </c>
      <c r="G443" s="62">
        <v>13</v>
      </c>
      <c r="H443" s="21">
        <f t="shared" si="24"/>
        <v>78.83</v>
      </c>
      <c r="I443" s="21">
        <v>98.73</v>
      </c>
      <c r="J443" s="20">
        <f t="shared" si="25"/>
        <v>1283.49</v>
      </c>
    </row>
    <row r="444" spans="1:10" s="36" customFormat="1" x14ac:dyDescent="0.2">
      <c r="A444" s="30" t="s">
        <v>708</v>
      </c>
      <c r="B444" s="29" t="s">
        <v>5</v>
      </c>
      <c r="C444" s="29" t="s">
        <v>5</v>
      </c>
      <c r="D444" s="29" t="s">
        <v>5</v>
      </c>
      <c r="E444" s="29" t="s">
        <v>709</v>
      </c>
      <c r="F444" s="28" t="s">
        <v>5</v>
      </c>
      <c r="G444" s="61"/>
      <c r="H444" s="27"/>
      <c r="I444" s="27"/>
      <c r="J444" s="26">
        <f>SUBTOTAL(109,J445:J451)</f>
        <v>51797.259999999995</v>
      </c>
    </row>
    <row r="445" spans="1:10" ht="25.5" x14ac:dyDescent="0.2">
      <c r="A445" s="25" t="s">
        <v>710</v>
      </c>
      <c r="B445" s="24" t="s">
        <v>110</v>
      </c>
      <c r="C445" s="24" t="s">
        <v>31</v>
      </c>
      <c r="D445" s="24" t="s">
        <v>268</v>
      </c>
      <c r="E445" s="23" t="s">
        <v>269</v>
      </c>
      <c r="F445" s="22" t="s">
        <v>190</v>
      </c>
      <c r="G445" s="62">
        <v>3.95</v>
      </c>
      <c r="H445" s="21">
        <f t="shared" si="24"/>
        <v>178.46</v>
      </c>
      <c r="I445" s="21">
        <v>223.51</v>
      </c>
      <c r="J445" s="20">
        <f t="shared" ref="J445:J451" si="26">TRUNC(G445*TRUNC(I445, 2), 2)</f>
        <v>882.86</v>
      </c>
    </row>
    <row r="446" spans="1:10" ht="25.5" x14ac:dyDescent="0.2">
      <c r="A446" s="25" t="s">
        <v>713</v>
      </c>
      <c r="B446" s="24" t="s">
        <v>110</v>
      </c>
      <c r="C446" s="24" t="s">
        <v>31</v>
      </c>
      <c r="D446" s="24" t="s">
        <v>711</v>
      </c>
      <c r="E446" s="23" t="s">
        <v>712</v>
      </c>
      <c r="F446" s="22" t="s">
        <v>104</v>
      </c>
      <c r="G446" s="62">
        <v>26</v>
      </c>
      <c r="H446" s="21">
        <f t="shared" si="24"/>
        <v>630.6</v>
      </c>
      <c r="I446" s="21">
        <v>789.77</v>
      </c>
      <c r="J446" s="20">
        <f t="shared" si="26"/>
        <v>20534.02</v>
      </c>
    </row>
    <row r="447" spans="1:10" x14ac:dyDescent="0.2">
      <c r="A447" s="25" t="s">
        <v>716</v>
      </c>
      <c r="B447" s="24" t="s">
        <v>30</v>
      </c>
      <c r="C447" s="24" t="s">
        <v>31</v>
      </c>
      <c r="D447" s="24" t="s">
        <v>714</v>
      </c>
      <c r="E447" s="23" t="s">
        <v>715</v>
      </c>
      <c r="F447" s="22" t="s">
        <v>108</v>
      </c>
      <c r="G447" s="62">
        <v>26</v>
      </c>
      <c r="H447" s="21">
        <f t="shared" si="24"/>
        <v>323.23</v>
      </c>
      <c r="I447" s="21">
        <v>404.82</v>
      </c>
      <c r="J447" s="20">
        <f t="shared" si="26"/>
        <v>10525.32</v>
      </c>
    </row>
    <row r="448" spans="1:10" x14ac:dyDescent="0.2">
      <c r="A448" s="25" t="s">
        <v>719</v>
      </c>
      <c r="B448" s="24" t="s">
        <v>30</v>
      </c>
      <c r="C448" s="24" t="s">
        <v>31</v>
      </c>
      <c r="D448" s="24" t="s">
        <v>717</v>
      </c>
      <c r="E448" s="23" t="s">
        <v>718</v>
      </c>
      <c r="F448" s="22" t="s">
        <v>73</v>
      </c>
      <c r="G448" s="62">
        <v>21.58</v>
      </c>
      <c r="H448" s="21">
        <f t="shared" si="24"/>
        <v>473.39</v>
      </c>
      <c r="I448" s="21">
        <v>592.88</v>
      </c>
      <c r="J448" s="20">
        <f t="shared" si="26"/>
        <v>12794.35</v>
      </c>
    </row>
    <row r="449" spans="1:10" ht="25.5" x14ac:dyDescent="0.2">
      <c r="A449" s="25" t="s">
        <v>722</v>
      </c>
      <c r="B449" s="24" t="s">
        <v>110</v>
      </c>
      <c r="C449" s="24" t="s">
        <v>31</v>
      </c>
      <c r="D449" s="24" t="s">
        <v>720</v>
      </c>
      <c r="E449" s="23" t="s">
        <v>721</v>
      </c>
      <c r="F449" s="22" t="s">
        <v>97</v>
      </c>
      <c r="G449" s="62">
        <v>14.3</v>
      </c>
      <c r="H449" s="21">
        <f t="shared" si="24"/>
        <v>41.29</v>
      </c>
      <c r="I449" s="21">
        <v>51.72</v>
      </c>
      <c r="J449" s="20">
        <f t="shared" si="26"/>
        <v>739.59</v>
      </c>
    </row>
    <row r="450" spans="1:10" ht="38.25" x14ac:dyDescent="0.2">
      <c r="A450" s="25" t="s">
        <v>725</v>
      </c>
      <c r="B450" s="24" t="s">
        <v>110</v>
      </c>
      <c r="C450" s="24" t="s">
        <v>31</v>
      </c>
      <c r="D450" s="24" t="s">
        <v>723</v>
      </c>
      <c r="E450" s="23" t="s">
        <v>724</v>
      </c>
      <c r="F450" s="22" t="s">
        <v>104</v>
      </c>
      <c r="G450" s="62">
        <v>52</v>
      </c>
      <c r="H450" s="21">
        <f t="shared" si="24"/>
        <v>62.43</v>
      </c>
      <c r="I450" s="21">
        <v>78.19</v>
      </c>
      <c r="J450" s="20">
        <f t="shared" si="26"/>
        <v>4065.88</v>
      </c>
    </row>
    <row r="451" spans="1:10" ht="25.5" x14ac:dyDescent="0.2">
      <c r="A451" s="25" t="s">
        <v>1135</v>
      </c>
      <c r="B451" s="24" t="s">
        <v>110</v>
      </c>
      <c r="C451" s="24" t="s">
        <v>31</v>
      </c>
      <c r="D451" s="24" t="s">
        <v>726</v>
      </c>
      <c r="E451" s="23" t="s">
        <v>727</v>
      </c>
      <c r="F451" s="22" t="s">
        <v>104</v>
      </c>
      <c r="G451" s="62">
        <v>26</v>
      </c>
      <c r="H451" s="21">
        <f t="shared" si="24"/>
        <v>69.25</v>
      </c>
      <c r="I451" s="21">
        <v>86.74</v>
      </c>
      <c r="J451" s="20">
        <f t="shared" si="26"/>
        <v>2255.2399999999998</v>
      </c>
    </row>
    <row r="452" spans="1:10" s="36" customFormat="1" x14ac:dyDescent="0.2">
      <c r="A452" s="30" t="s">
        <v>728</v>
      </c>
      <c r="B452" s="29" t="s">
        <v>5</v>
      </c>
      <c r="C452" s="29" t="s">
        <v>5</v>
      </c>
      <c r="D452" s="29" t="s">
        <v>5</v>
      </c>
      <c r="E452" s="29" t="s">
        <v>729</v>
      </c>
      <c r="F452" s="28" t="s">
        <v>5</v>
      </c>
      <c r="G452" s="61"/>
      <c r="H452" s="27"/>
      <c r="I452" s="27"/>
      <c r="J452" s="26">
        <f>SUBTOTAL(109,J453:J455)</f>
        <v>21769.279999999999</v>
      </c>
    </row>
    <row r="453" spans="1:10" ht="25.5" x14ac:dyDescent="0.2">
      <c r="A453" s="25" t="s">
        <v>730</v>
      </c>
      <c r="B453" s="24" t="s">
        <v>30</v>
      </c>
      <c r="C453" s="24" t="s">
        <v>31</v>
      </c>
      <c r="D453" s="24" t="s">
        <v>731</v>
      </c>
      <c r="E453" s="23" t="s">
        <v>732</v>
      </c>
      <c r="F453" s="22" t="s">
        <v>108</v>
      </c>
      <c r="G453" s="62">
        <v>52</v>
      </c>
      <c r="H453" s="21">
        <f t="shared" si="24"/>
        <v>76.13</v>
      </c>
      <c r="I453" s="21">
        <v>95.35</v>
      </c>
      <c r="J453" s="20">
        <f>TRUNC(G453*TRUNC(I453, 2), 2)</f>
        <v>4958.2</v>
      </c>
    </row>
    <row r="454" spans="1:10" ht="25.5" x14ac:dyDescent="0.2">
      <c r="A454" s="25" t="s">
        <v>733</v>
      </c>
      <c r="B454" s="24" t="s">
        <v>110</v>
      </c>
      <c r="C454" s="24" t="s">
        <v>31</v>
      </c>
      <c r="D454" s="24" t="s">
        <v>734</v>
      </c>
      <c r="E454" s="23" t="s">
        <v>735</v>
      </c>
      <c r="F454" s="22" t="s">
        <v>104</v>
      </c>
      <c r="G454" s="62">
        <v>26</v>
      </c>
      <c r="H454" s="21">
        <f t="shared" si="24"/>
        <v>63.49</v>
      </c>
      <c r="I454" s="21">
        <v>79.52</v>
      </c>
      <c r="J454" s="20">
        <f>TRUNC(G454*TRUNC(I454, 2), 2)</f>
        <v>2067.52</v>
      </c>
    </row>
    <row r="455" spans="1:10" x14ac:dyDescent="0.2">
      <c r="A455" s="25" t="s">
        <v>736</v>
      </c>
      <c r="B455" s="24" t="s">
        <v>30</v>
      </c>
      <c r="C455" s="24" t="s">
        <v>31</v>
      </c>
      <c r="D455" s="24" t="s">
        <v>737</v>
      </c>
      <c r="E455" s="23" t="s">
        <v>738</v>
      </c>
      <c r="F455" s="22" t="s">
        <v>104</v>
      </c>
      <c r="G455" s="62">
        <v>78</v>
      </c>
      <c r="H455" s="21">
        <f t="shared" si="24"/>
        <v>150.91999999999999</v>
      </c>
      <c r="I455" s="21">
        <v>189.02</v>
      </c>
      <c r="J455" s="20">
        <f>TRUNC(G455*TRUNC(I455, 2), 2)</f>
        <v>14743.56</v>
      </c>
    </row>
    <row r="456" spans="1:10" s="36" customFormat="1" x14ac:dyDescent="0.2">
      <c r="A456" s="30" t="s">
        <v>739</v>
      </c>
      <c r="B456" s="29" t="s">
        <v>5</v>
      </c>
      <c r="C456" s="29" t="s">
        <v>5</v>
      </c>
      <c r="D456" s="29" t="s">
        <v>5</v>
      </c>
      <c r="E456" s="29" t="s">
        <v>740</v>
      </c>
      <c r="F456" s="28" t="s">
        <v>5</v>
      </c>
      <c r="G456" s="61"/>
      <c r="H456" s="27"/>
      <c r="I456" s="27"/>
      <c r="J456" s="26">
        <f>SUBTOTAL(109,J457:J468)</f>
        <v>56329.52</v>
      </c>
    </row>
    <row r="457" spans="1:10" ht="25.5" x14ac:dyDescent="0.2">
      <c r="A457" s="25" t="s">
        <v>741</v>
      </c>
      <c r="B457" s="24" t="s">
        <v>30</v>
      </c>
      <c r="C457" s="24" t="s">
        <v>31</v>
      </c>
      <c r="D457" s="24" t="s">
        <v>742</v>
      </c>
      <c r="E457" s="23" t="s">
        <v>743</v>
      </c>
      <c r="F457" s="22" t="s">
        <v>108</v>
      </c>
      <c r="G457" s="62">
        <v>26</v>
      </c>
      <c r="H457" s="21">
        <f t="shared" si="24"/>
        <v>169</v>
      </c>
      <c r="I457" s="21">
        <v>211.66</v>
      </c>
      <c r="J457" s="20">
        <f t="shared" ref="J457:J468" si="27">TRUNC(G457*TRUNC(I457, 2), 2)</f>
        <v>5503.16</v>
      </c>
    </row>
    <row r="458" spans="1:10" x14ac:dyDescent="0.2">
      <c r="A458" s="25" t="s">
        <v>744</v>
      </c>
      <c r="B458" s="24" t="s">
        <v>30</v>
      </c>
      <c r="C458" s="24" t="s">
        <v>31</v>
      </c>
      <c r="D458" s="24" t="s">
        <v>745</v>
      </c>
      <c r="E458" s="23" t="s">
        <v>746</v>
      </c>
      <c r="F458" s="22" t="s">
        <v>108</v>
      </c>
      <c r="G458" s="62">
        <v>26</v>
      </c>
      <c r="H458" s="21">
        <f t="shared" si="24"/>
        <v>116.47</v>
      </c>
      <c r="I458" s="21">
        <v>145.87</v>
      </c>
      <c r="J458" s="20">
        <f t="shared" si="27"/>
        <v>3792.62</v>
      </c>
    </row>
    <row r="459" spans="1:10" ht="25.5" x14ac:dyDescent="0.2">
      <c r="A459" s="25" t="s">
        <v>747</v>
      </c>
      <c r="B459" s="24" t="s">
        <v>30</v>
      </c>
      <c r="C459" s="24" t="s">
        <v>31</v>
      </c>
      <c r="D459" s="24" t="s">
        <v>748</v>
      </c>
      <c r="E459" s="23" t="s">
        <v>749</v>
      </c>
      <c r="F459" s="22" t="s">
        <v>108</v>
      </c>
      <c r="G459" s="62">
        <v>26</v>
      </c>
      <c r="H459" s="21">
        <f t="shared" si="24"/>
        <v>680.38</v>
      </c>
      <c r="I459" s="21">
        <v>852.12</v>
      </c>
      <c r="J459" s="20">
        <f t="shared" si="27"/>
        <v>22155.119999999999</v>
      </c>
    </row>
    <row r="460" spans="1:10" ht="25.5" x14ac:dyDescent="0.2">
      <c r="A460" s="25" t="s">
        <v>750</v>
      </c>
      <c r="B460" s="24" t="s">
        <v>110</v>
      </c>
      <c r="C460" s="24" t="s">
        <v>31</v>
      </c>
      <c r="D460" s="24" t="s">
        <v>751</v>
      </c>
      <c r="E460" s="23" t="s">
        <v>752</v>
      </c>
      <c r="F460" s="22" t="s">
        <v>104</v>
      </c>
      <c r="G460" s="62">
        <v>26</v>
      </c>
      <c r="H460" s="21">
        <f t="shared" si="24"/>
        <v>117.57</v>
      </c>
      <c r="I460" s="21">
        <v>147.25</v>
      </c>
      <c r="J460" s="20">
        <f t="shared" si="27"/>
        <v>3828.5</v>
      </c>
    </row>
    <row r="461" spans="1:10" x14ac:dyDescent="0.2">
      <c r="A461" s="25" t="s">
        <v>753</v>
      </c>
      <c r="B461" s="24" t="s">
        <v>30</v>
      </c>
      <c r="C461" s="24" t="s">
        <v>31</v>
      </c>
      <c r="D461" s="24" t="s">
        <v>754</v>
      </c>
      <c r="E461" s="23" t="s">
        <v>755</v>
      </c>
      <c r="F461" s="22" t="s">
        <v>108</v>
      </c>
      <c r="G461" s="62">
        <v>52</v>
      </c>
      <c r="H461" s="21">
        <f t="shared" si="24"/>
        <v>86.32</v>
      </c>
      <c r="I461" s="21">
        <v>108.11</v>
      </c>
      <c r="J461" s="20">
        <f t="shared" si="27"/>
        <v>5621.72</v>
      </c>
    </row>
    <row r="462" spans="1:10" x14ac:dyDescent="0.2">
      <c r="A462" s="25" t="s">
        <v>756</v>
      </c>
      <c r="B462" s="24" t="s">
        <v>30</v>
      </c>
      <c r="C462" s="24" t="s">
        <v>31</v>
      </c>
      <c r="D462" s="24" t="s">
        <v>757</v>
      </c>
      <c r="E462" s="23" t="s">
        <v>758</v>
      </c>
      <c r="F462" s="22" t="s">
        <v>108</v>
      </c>
      <c r="G462" s="62">
        <v>26</v>
      </c>
      <c r="H462" s="21">
        <f t="shared" si="24"/>
        <v>66.2</v>
      </c>
      <c r="I462" s="21">
        <v>82.92</v>
      </c>
      <c r="J462" s="20">
        <f t="shared" si="27"/>
        <v>2155.92</v>
      </c>
    </row>
    <row r="463" spans="1:10" x14ac:dyDescent="0.2">
      <c r="A463" s="25" t="s">
        <v>759</v>
      </c>
      <c r="B463" s="24" t="s">
        <v>30</v>
      </c>
      <c r="C463" s="24" t="s">
        <v>31</v>
      </c>
      <c r="D463" s="24" t="s">
        <v>760</v>
      </c>
      <c r="E463" s="23" t="s">
        <v>761</v>
      </c>
      <c r="F463" s="22" t="s">
        <v>108</v>
      </c>
      <c r="G463" s="62">
        <v>78</v>
      </c>
      <c r="H463" s="21">
        <f t="shared" si="24"/>
        <v>51.48</v>
      </c>
      <c r="I463" s="21">
        <v>64.48</v>
      </c>
      <c r="J463" s="20">
        <f t="shared" si="27"/>
        <v>5029.4399999999996</v>
      </c>
    </row>
    <row r="464" spans="1:10" x14ac:dyDescent="0.2">
      <c r="A464" s="25" t="s">
        <v>762</v>
      </c>
      <c r="B464" s="24" t="s">
        <v>30</v>
      </c>
      <c r="C464" s="24" t="s">
        <v>31</v>
      </c>
      <c r="D464" s="24" t="s">
        <v>763</v>
      </c>
      <c r="E464" s="23" t="s">
        <v>764</v>
      </c>
      <c r="F464" s="22" t="s">
        <v>108</v>
      </c>
      <c r="G464" s="62">
        <v>78</v>
      </c>
      <c r="H464" s="21">
        <f t="shared" si="24"/>
        <v>21.22</v>
      </c>
      <c r="I464" s="21">
        <v>26.58</v>
      </c>
      <c r="J464" s="20">
        <f t="shared" si="27"/>
        <v>2073.2399999999998</v>
      </c>
    </row>
    <row r="465" spans="1:10" x14ac:dyDescent="0.2">
      <c r="A465" s="25" t="s">
        <v>765</v>
      </c>
      <c r="B465" s="24" t="s">
        <v>30</v>
      </c>
      <c r="C465" s="24" t="s">
        <v>31</v>
      </c>
      <c r="D465" s="24" t="s">
        <v>766</v>
      </c>
      <c r="E465" s="23" t="s">
        <v>767</v>
      </c>
      <c r="F465" s="22" t="s">
        <v>108</v>
      </c>
      <c r="G465" s="62">
        <v>52</v>
      </c>
      <c r="H465" s="21">
        <f t="shared" si="24"/>
        <v>54.28</v>
      </c>
      <c r="I465" s="21">
        <v>67.989999999999995</v>
      </c>
      <c r="J465" s="20">
        <f t="shared" si="27"/>
        <v>3535.48</v>
      </c>
    </row>
    <row r="466" spans="1:10" x14ac:dyDescent="0.2">
      <c r="A466" s="25" t="s">
        <v>768</v>
      </c>
      <c r="B466" s="24" t="s">
        <v>30</v>
      </c>
      <c r="C466" s="24" t="s">
        <v>31</v>
      </c>
      <c r="D466" s="24" t="s">
        <v>769</v>
      </c>
      <c r="E466" s="23" t="s">
        <v>770</v>
      </c>
      <c r="F466" s="22" t="s">
        <v>108</v>
      </c>
      <c r="G466" s="62">
        <v>52</v>
      </c>
      <c r="H466" s="21">
        <f t="shared" si="24"/>
        <v>18.03</v>
      </c>
      <c r="I466" s="21">
        <v>22.59</v>
      </c>
      <c r="J466" s="20">
        <f t="shared" si="27"/>
        <v>1174.68</v>
      </c>
    </row>
    <row r="467" spans="1:10" x14ac:dyDescent="0.2">
      <c r="A467" s="25" t="s">
        <v>771</v>
      </c>
      <c r="B467" s="24" t="s">
        <v>30</v>
      </c>
      <c r="C467" s="24" t="s">
        <v>31</v>
      </c>
      <c r="D467" s="24" t="s">
        <v>772</v>
      </c>
      <c r="E467" s="23" t="s">
        <v>773</v>
      </c>
      <c r="F467" s="22" t="s">
        <v>108</v>
      </c>
      <c r="G467" s="62">
        <v>26</v>
      </c>
      <c r="H467" s="21">
        <f t="shared" si="24"/>
        <v>14.61</v>
      </c>
      <c r="I467" s="21">
        <v>18.309999999999999</v>
      </c>
      <c r="J467" s="20">
        <f t="shared" si="27"/>
        <v>476.06</v>
      </c>
    </row>
    <row r="468" spans="1:10" x14ac:dyDescent="0.2">
      <c r="A468" s="25" t="s">
        <v>774</v>
      </c>
      <c r="B468" s="24" t="s">
        <v>30</v>
      </c>
      <c r="C468" s="24" t="s">
        <v>31</v>
      </c>
      <c r="D468" s="24" t="s">
        <v>775</v>
      </c>
      <c r="E468" s="23" t="s">
        <v>776</v>
      </c>
      <c r="F468" s="22" t="s">
        <v>108</v>
      </c>
      <c r="G468" s="62">
        <v>26</v>
      </c>
      <c r="H468" s="21">
        <f t="shared" ref="H468:H530" si="28">TRUNC(I468/(1+$B$6),2)</f>
        <v>30.2</v>
      </c>
      <c r="I468" s="21">
        <v>37.83</v>
      </c>
      <c r="J468" s="20">
        <f t="shared" si="27"/>
        <v>983.58</v>
      </c>
    </row>
    <row r="469" spans="1:10" s="36" customFormat="1" x14ac:dyDescent="0.2">
      <c r="A469" s="30" t="s">
        <v>785</v>
      </c>
      <c r="B469" s="29" t="s">
        <v>5</v>
      </c>
      <c r="C469" s="29" t="s">
        <v>5</v>
      </c>
      <c r="D469" s="29" t="s">
        <v>5</v>
      </c>
      <c r="E469" s="29" t="s">
        <v>786</v>
      </c>
      <c r="F469" s="28" t="s">
        <v>5</v>
      </c>
      <c r="G469" s="61"/>
      <c r="H469" s="27"/>
      <c r="I469" s="27"/>
      <c r="J469" s="26">
        <f>SUBTOTAL(109,J470:J471)</f>
        <v>14995.24</v>
      </c>
    </row>
    <row r="470" spans="1:10" ht="38.25" x14ac:dyDescent="0.2">
      <c r="A470" s="25" t="s">
        <v>787</v>
      </c>
      <c r="B470" s="24" t="s">
        <v>110</v>
      </c>
      <c r="C470" s="24" t="s">
        <v>31</v>
      </c>
      <c r="D470" s="24" t="s">
        <v>788</v>
      </c>
      <c r="E470" s="23" t="s">
        <v>789</v>
      </c>
      <c r="F470" s="22" t="s">
        <v>104</v>
      </c>
      <c r="G470" s="62">
        <v>26</v>
      </c>
      <c r="H470" s="21">
        <f t="shared" si="28"/>
        <v>178.98</v>
      </c>
      <c r="I470" s="21">
        <v>224.16</v>
      </c>
      <c r="J470" s="20">
        <f>TRUNC(G470*TRUNC(I470, 2), 2)</f>
        <v>5828.16</v>
      </c>
    </row>
    <row r="471" spans="1:10" ht="38.25" x14ac:dyDescent="0.2">
      <c r="A471" s="25" t="s">
        <v>790</v>
      </c>
      <c r="B471" s="24" t="s">
        <v>110</v>
      </c>
      <c r="C471" s="24" t="s">
        <v>31</v>
      </c>
      <c r="D471" s="24" t="s">
        <v>791</v>
      </c>
      <c r="E471" s="23" t="s">
        <v>792</v>
      </c>
      <c r="F471" s="22" t="s">
        <v>104</v>
      </c>
      <c r="G471" s="62">
        <v>26</v>
      </c>
      <c r="H471" s="21">
        <f t="shared" si="28"/>
        <v>281.52</v>
      </c>
      <c r="I471" s="21">
        <v>352.58</v>
      </c>
      <c r="J471" s="20">
        <f>TRUNC(G471*TRUNC(I471, 2), 2)</f>
        <v>9167.08</v>
      </c>
    </row>
    <row r="472" spans="1:10" x14ac:dyDescent="0.2">
      <c r="A472" s="30" t="s">
        <v>793</v>
      </c>
      <c r="B472" s="29" t="s">
        <v>5</v>
      </c>
      <c r="C472" s="29" t="s">
        <v>5</v>
      </c>
      <c r="D472" s="29" t="s">
        <v>5</v>
      </c>
      <c r="E472" s="29" t="s">
        <v>235</v>
      </c>
      <c r="F472" s="28" t="s">
        <v>5</v>
      </c>
      <c r="G472" s="61"/>
      <c r="H472" s="27"/>
      <c r="I472" s="27"/>
      <c r="J472" s="26">
        <f>SUBTOTAL(109,J473:J564)</f>
        <v>45200.5</v>
      </c>
    </row>
    <row r="473" spans="1:10" s="36" customFormat="1" x14ac:dyDescent="0.2">
      <c r="A473" s="30" t="s">
        <v>794</v>
      </c>
      <c r="B473" s="29" t="s">
        <v>5</v>
      </c>
      <c r="C473" s="29" t="s">
        <v>5</v>
      </c>
      <c r="D473" s="29" t="s">
        <v>5</v>
      </c>
      <c r="E473" s="29" t="s">
        <v>570</v>
      </c>
      <c r="F473" s="28" t="s">
        <v>5</v>
      </c>
      <c r="G473" s="61"/>
      <c r="H473" s="27"/>
      <c r="I473" s="27"/>
      <c r="J473" s="26">
        <f>SUBTOTAL(109,J474:J507)</f>
        <v>16088.180000000002</v>
      </c>
    </row>
    <row r="474" spans="1:10" x14ac:dyDescent="0.2">
      <c r="A474" s="41" t="s">
        <v>795</v>
      </c>
      <c r="B474" s="40" t="s">
        <v>5</v>
      </c>
      <c r="C474" s="40" t="s">
        <v>5</v>
      </c>
      <c r="D474" s="40" t="s">
        <v>5</v>
      </c>
      <c r="E474" s="40" t="s">
        <v>572</v>
      </c>
      <c r="F474" s="39" t="s">
        <v>5</v>
      </c>
      <c r="G474" s="63"/>
      <c r="H474" s="38"/>
      <c r="I474" s="38"/>
      <c r="J474" s="37">
        <f>SUBTOTAL(109,J475:J485)</f>
        <v>6380.59</v>
      </c>
    </row>
    <row r="475" spans="1:10" x14ac:dyDescent="0.2">
      <c r="A475" s="25" t="s">
        <v>796</v>
      </c>
      <c r="B475" s="24" t="s">
        <v>30</v>
      </c>
      <c r="C475" s="24" t="s">
        <v>31</v>
      </c>
      <c r="D475" s="24" t="s">
        <v>1134</v>
      </c>
      <c r="E475" s="23" t="s">
        <v>1133</v>
      </c>
      <c r="F475" s="22" t="s">
        <v>97</v>
      </c>
      <c r="G475" s="62"/>
      <c r="H475" s="21">
        <f t="shared" si="28"/>
        <v>11.03</v>
      </c>
      <c r="I475" s="21">
        <v>13.82</v>
      </c>
      <c r="J475" s="20">
        <f t="shared" ref="J475:J485" si="29">TRUNC(G475*TRUNC(I475, 2), 2)</f>
        <v>0</v>
      </c>
    </row>
    <row r="476" spans="1:10" x14ac:dyDescent="0.2">
      <c r="A476" s="25" t="s">
        <v>797</v>
      </c>
      <c r="B476" s="24" t="s">
        <v>30</v>
      </c>
      <c r="C476" s="24" t="s">
        <v>31</v>
      </c>
      <c r="D476" s="24" t="s">
        <v>1132</v>
      </c>
      <c r="E476" s="23" t="s">
        <v>1131</v>
      </c>
      <c r="F476" s="22" t="s">
        <v>97</v>
      </c>
      <c r="G476" s="62"/>
      <c r="H476" s="21">
        <f t="shared" si="28"/>
        <v>12.03</v>
      </c>
      <c r="I476" s="21">
        <v>15.07</v>
      </c>
      <c r="J476" s="20">
        <f t="shared" si="29"/>
        <v>0</v>
      </c>
    </row>
    <row r="477" spans="1:10" x14ac:dyDescent="0.2">
      <c r="A477" s="25" t="s">
        <v>798</v>
      </c>
      <c r="B477" s="24" t="s">
        <v>30</v>
      </c>
      <c r="C477" s="24" t="s">
        <v>31</v>
      </c>
      <c r="D477" s="24" t="s">
        <v>574</v>
      </c>
      <c r="E477" s="23" t="s">
        <v>575</v>
      </c>
      <c r="F477" s="22" t="s">
        <v>97</v>
      </c>
      <c r="G477" s="62">
        <v>14.86</v>
      </c>
      <c r="H477" s="21">
        <f t="shared" si="28"/>
        <v>18.43</v>
      </c>
      <c r="I477" s="21">
        <v>23.09</v>
      </c>
      <c r="J477" s="20">
        <f t="shared" si="29"/>
        <v>343.11</v>
      </c>
    </row>
    <row r="478" spans="1:10" x14ac:dyDescent="0.2">
      <c r="A478" s="25" t="s">
        <v>799</v>
      </c>
      <c r="B478" s="24" t="s">
        <v>30</v>
      </c>
      <c r="C478" s="24" t="s">
        <v>31</v>
      </c>
      <c r="D478" s="24" t="s">
        <v>577</v>
      </c>
      <c r="E478" s="23" t="s">
        <v>578</v>
      </c>
      <c r="F478" s="22" t="s">
        <v>97</v>
      </c>
      <c r="G478" s="62">
        <v>67.42</v>
      </c>
      <c r="H478" s="21">
        <f t="shared" si="28"/>
        <v>18.93</v>
      </c>
      <c r="I478" s="21">
        <v>23.72</v>
      </c>
      <c r="J478" s="20">
        <f t="shared" si="29"/>
        <v>1599.2</v>
      </c>
    </row>
    <row r="479" spans="1:10" x14ac:dyDescent="0.2">
      <c r="A479" s="25" t="s">
        <v>800</v>
      </c>
      <c r="B479" s="24" t="s">
        <v>110</v>
      </c>
      <c r="C479" s="24" t="s">
        <v>31</v>
      </c>
      <c r="D479" s="24" t="s">
        <v>580</v>
      </c>
      <c r="E479" s="23" t="s">
        <v>581</v>
      </c>
      <c r="F479" s="22" t="s">
        <v>104</v>
      </c>
      <c r="G479" s="62">
        <v>4</v>
      </c>
      <c r="H479" s="21">
        <f t="shared" si="28"/>
        <v>46.44</v>
      </c>
      <c r="I479" s="21">
        <v>58.17</v>
      </c>
      <c r="J479" s="20">
        <f t="shared" si="29"/>
        <v>232.68</v>
      </c>
    </row>
    <row r="480" spans="1:10" ht="25.5" x14ac:dyDescent="0.2">
      <c r="A480" s="25" t="s">
        <v>801</v>
      </c>
      <c r="B480" s="24" t="s">
        <v>110</v>
      </c>
      <c r="C480" s="24" t="s">
        <v>31</v>
      </c>
      <c r="D480" s="24" t="s">
        <v>583</v>
      </c>
      <c r="E480" s="23" t="s">
        <v>584</v>
      </c>
      <c r="F480" s="22" t="s">
        <v>104</v>
      </c>
      <c r="G480" s="62">
        <v>4</v>
      </c>
      <c r="H480" s="21">
        <f t="shared" si="28"/>
        <v>55.48</v>
      </c>
      <c r="I480" s="21">
        <v>69.489999999999995</v>
      </c>
      <c r="J480" s="20">
        <f t="shared" si="29"/>
        <v>277.95999999999998</v>
      </c>
    </row>
    <row r="481" spans="1:10" ht="25.5" x14ac:dyDescent="0.2">
      <c r="A481" s="25" t="s">
        <v>802</v>
      </c>
      <c r="B481" s="24" t="s">
        <v>110</v>
      </c>
      <c r="C481" s="24" t="s">
        <v>31</v>
      </c>
      <c r="D481" s="24" t="s">
        <v>586</v>
      </c>
      <c r="E481" s="23" t="s">
        <v>587</v>
      </c>
      <c r="F481" s="22" t="s">
        <v>104</v>
      </c>
      <c r="G481" s="62">
        <v>2</v>
      </c>
      <c r="H481" s="21">
        <f t="shared" si="28"/>
        <v>63.81</v>
      </c>
      <c r="I481" s="21">
        <v>79.92</v>
      </c>
      <c r="J481" s="20">
        <f t="shared" si="29"/>
        <v>159.84</v>
      </c>
    </row>
    <row r="482" spans="1:10" ht="25.5" x14ac:dyDescent="0.2">
      <c r="A482" s="25" t="s">
        <v>1130</v>
      </c>
      <c r="B482" s="24" t="s">
        <v>30</v>
      </c>
      <c r="C482" s="24" t="s">
        <v>31</v>
      </c>
      <c r="D482" s="24" t="s">
        <v>589</v>
      </c>
      <c r="E482" s="23" t="s">
        <v>590</v>
      </c>
      <c r="F482" s="22" t="s">
        <v>108</v>
      </c>
      <c r="G482" s="62">
        <v>2</v>
      </c>
      <c r="H482" s="21">
        <f t="shared" si="28"/>
        <v>149.32</v>
      </c>
      <c r="I482" s="21">
        <v>187.02</v>
      </c>
      <c r="J482" s="20">
        <f t="shared" si="29"/>
        <v>374.04</v>
      </c>
    </row>
    <row r="483" spans="1:10" x14ac:dyDescent="0.2">
      <c r="A483" s="25" t="s">
        <v>1129</v>
      </c>
      <c r="B483" s="24" t="s">
        <v>30</v>
      </c>
      <c r="C483" s="24" t="s">
        <v>31</v>
      </c>
      <c r="D483" s="24" t="s">
        <v>1128</v>
      </c>
      <c r="E483" s="23" t="s">
        <v>1127</v>
      </c>
      <c r="F483" s="22" t="s">
        <v>108</v>
      </c>
      <c r="G483" s="62"/>
      <c r="H483" s="21">
        <f t="shared" si="28"/>
        <v>759.59</v>
      </c>
      <c r="I483" s="21">
        <v>951.32</v>
      </c>
      <c r="J483" s="20">
        <f t="shared" si="29"/>
        <v>0</v>
      </c>
    </row>
    <row r="484" spans="1:10" x14ac:dyDescent="0.2">
      <c r="A484" s="25" t="s">
        <v>1126</v>
      </c>
      <c r="B484" s="24" t="s">
        <v>30</v>
      </c>
      <c r="C484" s="24" t="s">
        <v>31</v>
      </c>
      <c r="D484" s="24" t="s">
        <v>592</v>
      </c>
      <c r="E484" s="23" t="s">
        <v>593</v>
      </c>
      <c r="F484" s="22" t="s">
        <v>108</v>
      </c>
      <c r="G484" s="62">
        <v>2</v>
      </c>
      <c r="H484" s="21">
        <f t="shared" si="28"/>
        <v>1171.6400000000001</v>
      </c>
      <c r="I484" s="21">
        <v>1467.37</v>
      </c>
      <c r="J484" s="20">
        <f t="shared" si="29"/>
        <v>2934.74</v>
      </c>
    </row>
    <row r="485" spans="1:10" ht="25.5" x14ac:dyDescent="0.2">
      <c r="A485" s="25" t="s">
        <v>1125</v>
      </c>
      <c r="B485" s="24" t="s">
        <v>110</v>
      </c>
      <c r="C485" s="24" t="s">
        <v>31</v>
      </c>
      <c r="D485" s="24" t="s">
        <v>364</v>
      </c>
      <c r="E485" s="23" t="s">
        <v>365</v>
      </c>
      <c r="F485" s="22" t="s">
        <v>104</v>
      </c>
      <c r="G485" s="62">
        <v>2</v>
      </c>
      <c r="H485" s="21">
        <f t="shared" si="28"/>
        <v>183.25</v>
      </c>
      <c r="I485" s="21">
        <v>229.51</v>
      </c>
      <c r="J485" s="20">
        <f t="shared" si="29"/>
        <v>459.02</v>
      </c>
    </row>
    <row r="486" spans="1:10" x14ac:dyDescent="0.2">
      <c r="A486" s="41" t="s">
        <v>803</v>
      </c>
      <c r="B486" s="40" t="s">
        <v>5</v>
      </c>
      <c r="C486" s="40" t="s">
        <v>5</v>
      </c>
      <c r="D486" s="40" t="s">
        <v>5</v>
      </c>
      <c r="E486" s="40" t="s">
        <v>1124</v>
      </c>
      <c r="F486" s="39" t="s">
        <v>5</v>
      </c>
      <c r="G486" s="63"/>
      <c r="H486" s="38"/>
      <c r="I486" s="38"/>
      <c r="J486" s="37">
        <f>SUBTOTAL(109,J487:J507)</f>
        <v>9707.590000000002</v>
      </c>
    </row>
    <row r="487" spans="1:10" x14ac:dyDescent="0.2">
      <c r="A487" s="25" t="s">
        <v>804</v>
      </c>
      <c r="B487" s="24" t="s">
        <v>30</v>
      </c>
      <c r="C487" s="24" t="s">
        <v>31</v>
      </c>
      <c r="D487" s="24" t="s">
        <v>596</v>
      </c>
      <c r="E487" s="23" t="s">
        <v>597</v>
      </c>
      <c r="F487" s="22" t="s">
        <v>108</v>
      </c>
      <c r="G487" s="62">
        <v>2</v>
      </c>
      <c r="H487" s="21">
        <f t="shared" si="28"/>
        <v>19.489999999999998</v>
      </c>
      <c r="I487" s="21">
        <v>24.42</v>
      </c>
      <c r="J487" s="20">
        <f t="shared" ref="J487:J507" si="30">TRUNC(G487*TRUNC(I487, 2), 2)</f>
        <v>48.84</v>
      </c>
    </row>
    <row r="488" spans="1:10" x14ac:dyDescent="0.2">
      <c r="A488" s="25" t="s">
        <v>805</v>
      </c>
      <c r="B488" s="24" t="s">
        <v>110</v>
      </c>
      <c r="C488" s="24" t="s">
        <v>31</v>
      </c>
      <c r="D488" s="24" t="s">
        <v>599</v>
      </c>
      <c r="E488" s="23" t="s">
        <v>600</v>
      </c>
      <c r="F488" s="22" t="s">
        <v>104</v>
      </c>
      <c r="G488" s="62">
        <v>2</v>
      </c>
      <c r="H488" s="21">
        <f t="shared" si="28"/>
        <v>35.75</v>
      </c>
      <c r="I488" s="21">
        <v>44.78</v>
      </c>
      <c r="J488" s="20">
        <f t="shared" si="30"/>
        <v>89.56</v>
      </c>
    </row>
    <row r="489" spans="1:10" x14ac:dyDescent="0.2">
      <c r="A489" s="25" t="s">
        <v>806</v>
      </c>
      <c r="B489" s="24" t="s">
        <v>30</v>
      </c>
      <c r="C489" s="24" t="s">
        <v>31</v>
      </c>
      <c r="D489" s="24" t="s">
        <v>602</v>
      </c>
      <c r="E489" s="23" t="s">
        <v>603</v>
      </c>
      <c r="F489" s="22" t="s">
        <v>108</v>
      </c>
      <c r="G489" s="62">
        <v>2</v>
      </c>
      <c r="H489" s="21">
        <f t="shared" si="28"/>
        <v>15.67</v>
      </c>
      <c r="I489" s="21">
        <v>19.63</v>
      </c>
      <c r="J489" s="20">
        <f t="shared" si="30"/>
        <v>39.26</v>
      </c>
    </row>
    <row r="490" spans="1:10" ht="25.5" x14ac:dyDescent="0.2">
      <c r="A490" s="25" t="s">
        <v>807</v>
      </c>
      <c r="B490" s="24" t="s">
        <v>30</v>
      </c>
      <c r="C490" s="24" t="s">
        <v>31</v>
      </c>
      <c r="D490" s="24" t="s">
        <v>605</v>
      </c>
      <c r="E490" s="23" t="s">
        <v>606</v>
      </c>
      <c r="F490" s="22" t="s">
        <v>108</v>
      </c>
      <c r="G490" s="62">
        <v>6</v>
      </c>
      <c r="H490" s="21">
        <f t="shared" si="28"/>
        <v>27.03</v>
      </c>
      <c r="I490" s="21">
        <v>33.86</v>
      </c>
      <c r="J490" s="20">
        <f t="shared" si="30"/>
        <v>203.16</v>
      </c>
    </row>
    <row r="491" spans="1:10" ht="38.25" x14ac:dyDescent="0.2">
      <c r="A491" s="25" t="s">
        <v>808</v>
      </c>
      <c r="B491" s="24" t="s">
        <v>110</v>
      </c>
      <c r="C491" s="24" t="s">
        <v>31</v>
      </c>
      <c r="D491" s="24" t="s">
        <v>608</v>
      </c>
      <c r="E491" s="23" t="s">
        <v>609</v>
      </c>
      <c r="F491" s="22" t="s">
        <v>104</v>
      </c>
      <c r="G491" s="62">
        <v>4</v>
      </c>
      <c r="H491" s="21">
        <f t="shared" si="28"/>
        <v>50.57</v>
      </c>
      <c r="I491" s="21">
        <v>63.34</v>
      </c>
      <c r="J491" s="20">
        <f t="shared" si="30"/>
        <v>253.36</v>
      </c>
    </row>
    <row r="492" spans="1:10" x14ac:dyDescent="0.2">
      <c r="A492" s="25" t="s">
        <v>809</v>
      </c>
      <c r="B492" s="24" t="s">
        <v>30</v>
      </c>
      <c r="C492" s="24" t="s">
        <v>31</v>
      </c>
      <c r="D492" s="24" t="s">
        <v>611</v>
      </c>
      <c r="E492" s="23" t="s">
        <v>612</v>
      </c>
      <c r="F492" s="22" t="s">
        <v>108</v>
      </c>
      <c r="G492" s="62">
        <v>4</v>
      </c>
      <c r="H492" s="21">
        <f t="shared" si="28"/>
        <v>23.6</v>
      </c>
      <c r="I492" s="21">
        <v>29.56</v>
      </c>
      <c r="J492" s="20">
        <f t="shared" si="30"/>
        <v>118.24</v>
      </c>
    </row>
    <row r="493" spans="1:10" ht="38.25" x14ac:dyDescent="0.2">
      <c r="A493" s="25" t="s">
        <v>810</v>
      </c>
      <c r="B493" s="24" t="s">
        <v>110</v>
      </c>
      <c r="C493" s="24" t="s">
        <v>31</v>
      </c>
      <c r="D493" s="24" t="s">
        <v>614</v>
      </c>
      <c r="E493" s="23" t="s">
        <v>615</v>
      </c>
      <c r="F493" s="22" t="s">
        <v>104</v>
      </c>
      <c r="G493" s="62">
        <v>4</v>
      </c>
      <c r="H493" s="21">
        <f t="shared" si="28"/>
        <v>40.67</v>
      </c>
      <c r="I493" s="21">
        <v>50.94</v>
      </c>
      <c r="J493" s="20">
        <f t="shared" si="30"/>
        <v>203.76</v>
      </c>
    </row>
    <row r="494" spans="1:10" x14ac:dyDescent="0.2">
      <c r="A494" s="25" t="s">
        <v>811</v>
      </c>
      <c r="B494" s="24" t="s">
        <v>30</v>
      </c>
      <c r="C494" s="24" t="s">
        <v>31</v>
      </c>
      <c r="D494" s="24" t="s">
        <v>617</v>
      </c>
      <c r="E494" s="23" t="s">
        <v>618</v>
      </c>
      <c r="F494" s="22" t="s">
        <v>108</v>
      </c>
      <c r="G494" s="62">
        <v>12</v>
      </c>
      <c r="H494" s="21">
        <f t="shared" si="28"/>
        <v>19.29</v>
      </c>
      <c r="I494" s="21">
        <v>24.17</v>
      </c>
      <c r="J494" s="20">
        <f t="shared" si="30"/>
        <v>290.04000000000002</v>
      </c>
    </row>
    <row r="495" spans="1:10" x14ac:dyDescent="0.2">
      <c r="A495" s="25" t="s">
        <v>812</v>
      </c>
      <c r="B495" s="24" t="s">
        <v>30</v>
      </c>
      <c r="C495" s="24" t="s">
        <v>31</v>
      </c>
      <c r="D495" s="24" t="s">
        <v>620</v>
      </c>
      <c r="E495" s="23" t="s">
        <v>621</v>
      </c>
      <c r="F495" s="22" t="s">
        <v>104</v>
      </c>
      <c r="G495" s="62">
        <v>12</v>
      </c>
      <c r="H495" s="21">
        <f t="shared" si="28"/>
        <v>24.92</v>
      </c>
      <c r="I495" s="21">
        <v>31.22</v>
      </c>
      <c r="J495" s="20">
        <f t="shared" si="30"/>
        <v>374.64</v>
      </c>
    </row>
    <row r="496" spans="1:10" x14ac:dyDescent="0.2">
      <c r="A496" s="25" t="s">
        <v>813</v>
      </c>
      <c r="B496" s="24" t="s">
        <v>30</v>
      </c>
      <c r="C496" s="24" t="s">
        <v>31</v>
      </c>
      <c r="D496" s="24" t="s">
        <v>623</v>
      </c>
      <c r="E496" s="23" t="s">
        <v>624</v>
      </c>
      <c r="F496" s="22" t="s">
        <v>104</v>
      </c>
      <c r="G496" s="62">
        <v>2</v>
      </c>
      <c r="H496" s="21">
        <f t="shared" si="28"/>
        <v>5.61</v>
      </c>
      <c r="I496" s="21">
        <v>7.03</v>
      </c>
      <c r="J496" s="20">
        <f t="shared" si="30"/>
        <v>14.06</v>
      </c>
    </row>
    <row r="497" spans="1:10" ht="25.5" x14ac:dyDescent="0.2">
      <c r="A497" s="25" t="s">
        <v>814</v>
      </c>
      <c r="B497" s="24" t="s">
        <v>30</v>
      </c>
      <c r="C497" s="24" t="s">
        <v>31</v>
      </c>
      <c r="D497" s="24" t="s">
        <v>626</v>
      </c>
      <c r="E497" s="23" t="s">
        <v>627</v>
      </c>
      <c r="F497" s="22" t="s">
        <v>104</v>
      </c>
      <c r="G497" s="62">
        <v>2</v>
      </c>
      <c r="H497" s="21">
        <f t="shared" si="28"/>
        <v>14.72</v>
      </c>
      <c r="I497" s="21">
        <v>18.440000000000001</v>
      </c>
      <c r="J497" s="20">
        <f t="shared" si="30"/>
        <v>36.880000000000003</v>
      </c>
    </row>
    <row r="498" spans="1:10" ht="25.5" x14ac:dyDescent="0.2">
      <c r="A498" s="25" t="s">
        <v>815</v>
      </c>
      <c r="B498" s="24" t="s">
        <v>110</v>
      </c>
      <c r="C498" s="24" t="s">
        <v>31</v>
      </c>
      <c r="D498" s="24" t="s">
        <v>629</v>
      </c>
      <c r="E498" s="23" t="s">
        <v>630</v>
      </c>
      <c r="F498" s="22" t="s">
        <v>104</v>
      </c>
      <c r="G498" s="62">
        <v>2</v>
      </c>
      <c r="H498" s="21">
        <f t="shared" si="28"/>
        <v>71.62</v>
      </c>
      <c r="I498" s="21">
        <v>89.7</v>
      </c>
      <c r="J498" s="20">
        <f t="shared" si="30"/>
        <v>179.4</v>
      </c>
    </row>
    <row r="499" spans="1:10" x14ac:dyDescent="0.2">
      <c r="A499" s="25" t="s">
        <v>816</v>
      </c>
      <c r="B499" s="24" t="s">
        <v>30</v>
      </c>
      <c r="C499" s="24" t="s">
        <v>31</v>
      </c>
      <c r="D499" s="24" t="s">
        <v>632</v>
      </c>
      <c r="E499" s="23" t="s">
        <v>633</v>
      </c>
      <c r="F499" s="22" t="s">
        <v>108</v>
      </c>
      <c r="G499" s="62">
        <v>12</v>
      </c>
      <c r="H499" s="21">
        <f t="shared" si="28"/>
        <v>22.32</v>
      </c>
      <c r="I499" s="21">
        <v>27.96</v>
      </c>
      <c r="J499" s="20">
        <f t="shared" si="30"/>
        <v>335.52</v>
      </c>
    </row>
    <row r="500" spans="1:10" x14ac:dyDescent="0.2">
      <c r="A500" s="25" t="s">
        <v>817</v>
      </c>
      <c r="B500" s="24" t="s">
        <v>110</v>
      </c>
      <c r="C500" s="24" t="s">
        <v>31</v>
      </c>
      <c r="D500" s="24" t="s">
        <v>635</v>
      </c>
      <c r="E500" s="23" t="s">
        <v>636</v>
      </c>
      <c r="F500" s="22" t="s">
        <v>104</v>
      </c>
      <c r="G500" s="62">
        <v>2</v>
      </c>
      <c r="H500" s="21">
        <f t="shared" si="28"/>
        <v>26.25</v>
      </c>
      <c r="I500" s="21">
        <v>32.880000000000003</v>
      </c>
      <c r="J500" s="20">
        <f t="shared" si="30"/>
        <v>65.760000000000005</v>
      </c>
    </row>
    <row r="501" spans="1:10" x14ac:dyDescent="0.2">
      <c r="A501" s="25" t="s">
        <v>818</v>
      </c>
      <c r="B501" s="24" t="s">
        <v>30</v>
      </c>
      <c r="C501" s="24" t="s">
        <v>31</v>
      </c>
      <c r="D501" s="24" t="s">
        <v>638</v>
      </c>
      <c r="E501" s="23" t="s">
        <v>639</v>
      </c>
      <c r="F501" s="22" t="s">
        <v>108</v>
      </c>
      <c r="G501" s="62">
        <v>2</v>
      </c>
      <c r="H501" s="21">
        <f t="shared" si="28"/>
        <v>241.9</v>
      </c>
      <c r="I501" s="21">
        <v>302.95999999999998</v>
      </c>
      <c r="J501" s="20">
        <f t="shared" si="30"/>
        <v>605.91999999999996</v>
      </c>
    </row>
    <row r="502" spans="1:10" x14ac:dyDescent="0.2">
      <c r="A502" s="25" t="s">
        <v>819</v>
      </c>
      <c r="B502" s="24" t="s">
        <v>30</v>
      </c>
      <c r="C502" s="24" t="s">
        <v>31</v>
      </c>
      <c r="D502" s="24" t="s">
        <v>641</v>
      </c>
      <c r="E502" s="23" t="s">
        <v>642</v>
      </c>
      <c r="F502" s="22" t="s">
        <v>108</v>
      </c>
      <c r="G502" s="62">
        <v>2</v>
      </c>
      <c r="H502" s="21">
        <f t="shared" si="28"/>
        <v>97.62</v>
      </c>
      <c r="I502" s="21">
        <v>122.27</v>
      </c>
      <c r="J502" s="20">
        <f t="shared" si="30"/>
        <v>244.54</v>
      </c>
    </row>
    <row r="503" spans="1:10" x14ac:dyDescent="0.2">
      <c r="A503" s="25" t="s">
        <v>820</v>
      </c>
      <c r="B503" s="24" t="s">
        <v>30</v>
      </c>
      <c r="C503" s="24" t="s">
        <v>31</v>
      </c>
      <c r="D503" s="24" t="s">
        <v>644</v>
      </c>
      <c r="E503" s="23" t="s">
        <v>645</v>
      </c>
      <c r="F503" s="22" t="s">
        <v>97</v>
      </c>
      <c r="G503" s="62">
        <v>419.62</v>
      </c>
      <c r="H503" s="21">
        <f t="shared" si="28"/>
        <v>3.37</v>
      </c>
      <c r="I503" s="21">
        <v>4.2300000000000004</v>
      </c>
      <c r="J503" s="20">
        <f t="shared" si="30"/>
        <v>1774.99</v>
      </c>
    </row>
    <row r="504" spans="1:10" x14ac:dyDescent="0.2">
      <c r="A504" s="25" t="s">
        <v>821</v>
      </c>
      <c r="B504" s="24" t="s">
        <v>30</v>
      </c>
      <c r="C504" s="24" t="s">
        <v>31</v>
      </c>
      <c r="D504" s="24" t="s">
        <v>647</v>
      </c>
      <c r="E504" s="23" t="s">
        <v>648</v>
      </c>
      <c r="F504" s="22" t="s">
        <v>97</v>
      </c>
      <c r="G504" s="62">
        <v>516.05999999999995</v>
      </c>
      <c r="H504" s="21">
        <f t="shared" si="28"/>
        <v>4.5999999999999996</v>
      </c>
      <c r="I504" s="21">
        <v>5.77</v>
      </c>
      <c r="J504" s="20">
        <f t="shared" si="30"/>
        <v>2977.66</v>
      </c>
    </row>
    <row r="505" spans="1:10" x14ac:dyDescent="0.2">
      <c r="A505" s="25" t="s">
        <v>822</v>
      </c>
      <c r="B505" s="24" t="s">
        <v>30</v>
      </c>
      <c r="C505" s="24" t="s">
        <v>31</v>
      </c>
      <c r="D505" s="24" t="s">
        <v>650</v>
      </c>
      <c r="E505" s="23" t="s">
        <v>651</v>
      </c>
      <c r="F505" s="22" t="s">
        <v>97</v>
      </c>
      <c r="G505" s="62">
        <v>25.26</v>
      </c>
      <c r="H505" s="21">
        <f t="shared" si="28"/>
        <v>7.09</v>
      </c>
      <c r="I505" s="21">
        <v>8.89</v>
      </c>
      <c r="J505" s="20">
        <f t="shared" si="30"/>
        <v>224.56</v>
      </c>
    </row>
    <row r="506" spans="1:10" ht="25.5" x14ac:dyDescent="0.2">
      <c r="A506" s="25" t="s">
        <v>823</v>
      </c>
      <c r="B506" s="24" t="s">
        <v>110</v>
      </c>
      <c r="C506" s="24" t="s">
        <v>31</v>
      </c>
      <c r="D506" s="24" t="s">
        <v>653</v>
      </c>
      <c r="E506" s="23" t="s">
        <v>654</v>
      </c>
      <c r="F506" s="22" t="s">
        <v>104</v>
      </c>
      <c r="G506" s="62">
        <v>4</v>
      </c>
      <c r="H506" s="21">
        <f t="shared" si="28"/>
        <v>102.8</v>
      </c>
      <c r="I506" s="21">
        <v>128.75</v>
      </c>
      <c r="J506" s="20">
        <f t="shared" si="30"/>
        <v>515</v>
      </c>
    </row>
    <row r="507" spans="1:10" x14ac:dyDescent="0.2">
      <c r="A507" s="25" t="s">
        <v>824</v>
      </c>
      <c r="B507" s="24" t="s">
        <v>110</v>
      </c>
      <c r="C507" s="24" t="s">
        <v>31</v>
      </c>
      <c r="D507" s="24" t="s">
        <v>656</v>
      </c>
      <c r="E507" s="23" t="s">
        <v>657</v>
      </c>
      <c r="F507" s="22" t="s">
        <v>104</v>
      </c>
      <c r="G507" s="62">
        <v>14</v>
      </c>
      <c r="H507" s="21">
        <f t="shared" si="28"/>
        <v>63.44</v>
      </c>
      <c r="I507" s="21">
        <v>79.459999999999994</v>
      </c>
      <c r="J507" s="20">
        <f t="shared" si="30"/>
        <v>1112.44</v>
      </c>
    </row>
    <row r="508" spans="1:10" s="36" customFormat="1" x14ac:dyDescent="0.2">
      <c r="A508" s="30" t="s">
        <v>825</v>
      </c>
      <c r="B508" s="29" t="s">
        <v>5</v>
      </c>
      <c r="C508" s="29" t="s">
        <v>5</v>
      </c>
      <c r="D508" s="29" t="s">
        <v>5</v>
      </c>
      <c r="E508" s="29" t="s">
        <v>659</v>
      </c>
      <c r="F508" s="28" t="s">
        <v>5</v>
      </c>
      <c r="G508" s="61"/>
      <c r="H508" s="27"/>
      <c r="I508" s="27"/>
      <c r="J508" s="26">
        <f>SUBTOTAL(109,J509:J510)</f>
        <v>254.46</v>
      </c>
    </row>
    <row r="509" spans="1:10" ht="25.5" x14ac:dyDescent="0.2">
      <c r="A509" s="25" t="s">
        <v>826</v>
      </c>
      <c r="B509" s="24" t="s">
        <v>110</v>
      </c>
      <c r="C509" s="24" t="s">
        <v>31</v>
      </c>
      <c r="D509" s="24" t="s">
        <v>661</v>
      </c>
      <c r="E509" s="23" t="s">
        <v>662</v>
      </c>
      <c r="F509" s="22" t="s">
        <v>104</v>
      </c>
      <c r="G509" s="62">
        <v>2</v>
      </c>
      <c r="H509" s="21">
        <f t="shared" si="28"/>
        <v>76.92</v>
      </c>
      <c r="I509" s="21">
        <v>96.34</v>
      </c>
      <c r="J509" s="20">
        <f>TRUNC(G509*TRUNC(I509, 2), 2)</f>
        <v>192.68</v>
      </c>
    </row>
    <row r="510" spans="1:10" ht="25.5" x14ac:dyDescent="0.2">
      <c r="A510" s="25" t="s">
        <v>827</v>
      </c>
      <c r="B510" s="24" t="s">
        <v>110</v>
      </c>
      <c r="C510" s="24" t="s">
        <v>31</v>
      </c>
      <c r="D510" s="24" t="s">
        <v>664</v>
      </c>
      <c r="E510" s="23" t="s">
        <v>665</v>
      </c>
      <c r="F510" s="22" t="s">
        <v>104</v>
      </c>
      <c r="G510" s="62">
        <v>2</v>
      </c>
      <c r="H510" s="21">
        <f t="shared" si="28"/>
        <v>24.66</v>
      </c>
      <c r="I510" s="21">
        <v>30.89</v>
      </c>
      <c r="J510" s="20">
        <f>TRUNC(G510*TRUNC(I510, 2), 2)</f>
        <v>61.78</v>
      </c>
    </row>
    <row r="511" spans="1:10" s="36" customFormat="1" x14ac:dyDescent="0.2">
      <c r="A511" s="30" t="s">
        <v>828</v>
      </c>
      <c r="B511" s="29" t="s">
        <v>5</v>
      </c>
      <c r="C511" s="29" t="s">
        <v>5</v>
      </c>
      <c r="D511" s="29" t="s">
        <v>5</v>
      </c>
      <c r="E511" s="29" t="s">
        <v>667</v>
      </c>
      <c r="F511" s="28" t="s">
        <v>5</v>
      </c>
      <c r="G511" s="61"/>
      <c r="H511" s="27"/>
      <c r="I511" s="27"/>
      <c r="J511" s="26">
        <f>SUBTOTAL(109,J512:J530)</f>
        <v>4629.3099999999995</v>
      </c>
    </row>
    <row r="512" spans="1:10" x14ac:dyDescent="0.2">
      <c r="A512" s="41" t="s">
        <v>829</v>
      </c>
      <c r="B512" s="40" t="s">
        <v>5</v>
      </c>
      <c r="C512" s="40" t="s">
        <v>5</v>
      </c>
      <c r="D512" s="40" t="s">
        <v>5</v>
      </c>
      <c r="E512" s="40" t="s">
        <v>830</v>
      </c>
      <c r="F512" s="39" t="s">
        <v>5</v>
      </c>
      <c r="G512" s="63"/>
      <c r="H512" s="38"/>
      <c r="I512" s="38"/>
      <c r="J512" s="37">
        <f>SUBTOTAL(109,J513:J517)</f>
        <v>1602.01</v>
      </c>
    </row>
    <row r="513" spans="1:10" ht="51" x14ac:dyDescent="0.2">
      <c r="A513" s="25" t="s">
        <v>831</v>
      </c>
      <c r="B513" s="24" t="s">
        <v>110</v>
      </c>
      <c r="C513" s="24" t="s">
        <v>31</v>
      </c>
      <c r="D513" s="24" t="s">
        <v>671</v>
      </c>
      <c r="E513" s="23" t="s">
        <v>672</v>
      </c>
      <c r="F513" s="22" t="s">
        <v>104</v>
      </c>
      <c r="G513" s="62">
        <v>2</v>
      </c>
      <c r="H513" s="21">
        <f t="shared" si="28"/>
        <v>300.72000000000003</v>
      </c>
      <c r="I513" s="21">
        <v>376.63</v>
      </c>
      <c r="J513" s="20">
        <f>TRUNC(G513*TRUNC(I513, 2), 2)</f>
        <v>753.26</v>
      </c>
    </row>
    <row r="514" spans="1:10" x14ac:dyDescent="0.2">
      <c r="A514" s="25" t="s">
        <v>832</v>
      </c>
      <c r="B514" s="24" t="s">
        <v>30</v>
      </c>
      <c r="C514" s="24" t="s">
        <v>31</v>
      </c>
      <c r="D514" s="24" t="s">
        <v>674</v>
      </c>
      <c r="E514" s="23" t="s">
        <v>675</v>
      </c>
      <c r="F514" s="22" t="s">
        <v>108</v>
      </c>
      <c r="G514" s="62">
        <v>2</v>
      </c>
      <c r="H514" s="21">
        <f t="shared" si="28"/>
        <v>124.72</v>
      </c>
      <c r="I514" s="21">
        <v>156.21</v>
      </c>
      <c r="J514" s="20">
        <f>TRUNC(G514*TRUNC(I514, 2), 2)</f>
        <v>312.42</v>
      </c>
    </row>
    <row r="515" spans="1:10" x14ac:dyDescent="0.2">
      <c r="A515" s="25" t="s">
        <v>833</v>
      </c>
      <c r="B515" s="24" t="s">
        <v>30</v>
      </c>
      <c r="C515" s="24" t="s">
        <v>31</v>
      </c>
      <c r="D515" s="24" t="s">
        <v>386</v>
      </c>
      <c r="E515" s="23" t="s">
        <v>387</v>
      </c>
      <c r="F515" s="22" t="s">
        <v>108</v>
      </c>
      <c r="G515" s="62">
        <v>14</v>
      </c>
      <c r="H515" s="21">
        <f t="shared" si="28"/>
        <v>7.45</v>
      </c>
      <c r="I515" s="21">
        <v>9.34</v>
      </c>
      <c r="J515" s="20">
        <f>TRUNC(G515*TRUNC(I515, 2), 2)</f>
        <v>130.76</v>
      </c>
    </row>
    <row r="516" spans="1:10" x14ac:dyDescent="0.2">
      <c r="A516" s="25" t="s">
        <v>834</v>
      </c>
      <c r="B516" s="24" t="s">
        <v>30</v>
      </c>
      <c r="C516" s="24" t="s">
        <v>31</v>
      </c>
      <c r="D516" s="24" t="s">
        <v>392</v>
      </c>
      <c r="E516" s="23" t="s">
        <v>393</v>
      </c>
      <c r="F516" s="22" t="s">
        <v>108</v>
      </c>
      <c r="G516" s="62">
        <v>2</v>
      </c>
      <c r="H516" s="21">
        <f t="shared" si="28"/>
        <v>8.42</v>
      </c>
      <c r="I516" s="21">
        <v>10.55</v>
      </c>
      <c r="J516" s="20">
        <f>TRUNC(G516*TRUNC(I516, 2), 2)</f>
        <v>21.1</v>
      </c>
    </row>
    <row r="517" spans="1:10" x14ac:dyDescent="0.2">
      <c r="A517" s="25" t="s">
        <v>835</v>
      </c>
      <c r="B517" s="24" t="s">
        <v>30</v>
      </c>
      <c r="C517" s="24" t="s">
        <v>31</v>
      </c>
      <c r="D517" s="24" t="s">
        <v>407</v>
      </c>
      <c r="E517" s="23" t="s">
        <v>408</v>
      </c>
      <c r="F517" s="22" t="s">
        <v>97</v>
      </c>
      <c r="G517" s="62">
        <v>37.04</v>
      </c>
      <c r="H517" s="21">
        <f t="shared" si="28"/>
        <v>8.2799999999999994</v>
      </c>
      <c r="I517" s="21">
        <v>10.38</v>
      </c>
      <c r="J517" s="20">
        <f>TRUNC(G517*TRUNC(I517, 2), 2)</f>
        <v>384.47</v>
      </c>
    </row>
    <row r="518" spans="1:10" x14ac:dyDescent="0.2">
      <c r="A518" s="41" t="s">
        <v>836</v>
      </c>
      <c r="B518" s="40" t="s">
        <v>5</v>
      </c>
      <c r="C518" s="40" t="s">
        <v>5</v>
      </c>
      <c r="D518" s="40" t="s">
        <v>5</v>
      </c>
      <c r="E518" s="40" t="s">
        <v>680</v>
      </c>
      <c r="F518" s="39" t="s">
        <v>5</v>
      </c>
      <c r="G518" s="63"/>
      <c r="H518" s="38"/>
      <c r="I518" s="38"/>
      <c r="J518" s="37">
        <f>SUBTOTAL(109,J519:J530)</f>
        <v>3027.3</v>
      </c>
    </row>
    <row r="519" spans="1:10" x14ac:dyDescent="0.2">
      <c r="A519" s="25" t="s">
        <v>837</v>
      </c>
      <c r="B519" s="24" t="s">
        <v>30</v>
      </c>
      <c r="C519" s="24" t="s">
        <v>31</v>
      </c>
      <c r="D519" s="24" t="s">
        <v>682</v>
      </c>
      <c r="E519" s="23" t="s">
        <v>683</v>
      </c>
      <c r="F519" s="22" t="s">
        <v>108</v>
      </c>
      <c r="G519" s="62">
        <v>1</v>
      </c>
      <c r="H519" s="21">
        <f t="shared" si="28"/>
        <v>511.22</v>
      </c>
      <c r="I519" s="21">
        <v>640.26</v>
      </c>
      <c r="J519" s="20">
        <f t="shared" ref="J519:J530" si="31">TRUNC(G519*TRUNC(I519, 2), 2)</f>
        <v>640.26</v>
      </c>
    </row>
    <row r="520" spans="1:10" ht="25.5" x14ac:dyDescent="0.2">
      <c r="A520" s="25" t="s">
        <v>838</v>
      </c>
      <c r="B520" s="24" t="s">
        <v>30</v>
      </c>
      <c r="C520" s="24" t="s">
        <v>31</v>
      </c>
      <c r="D520" s="24" t="s">
        <v>685</v>
      </c>
      <c r="E520" s="23" t="s">
        <v>686</v>
      </c>
      <c r="F520" s="22" t="s">
        <v>108</v>
      </c>
      <c r="G520" s="62">
        <v>1</v>
      </c>
      <c r="H520" s="21">
        <f t="shared" si="28"/>
        <v>17.690000000000001</v>
      </c>
      <c r="I520" s="21">
        <v>22.16</v>
      </c>
      <c r="J520" s="20">
        <f t="shared" si="31"/>
        <v>22.16</v>
      </c>
    </row>
    <row r="521" spans="1:10" ht="25.5" x14ac:dyDescent="0.2">
      <c r="A521" s="25" t="s">
        <v>839</v>
      </c>
      <c r="B521" s="24" t="s">
        <v>30</v>
      </c>
      <c r="C521" s="24" t="s">
        <v>31</v>
      </c>
      <c r="D521" s="24" t="s">
        <v>688</v>
      </c>
      <c r="E521" s="23" t="s">
        <v>689</v>
      </c>
      <c r="F521" s="22" t="s">
        <v>108</v>
      </c>
      <c r="G521" s="62">
        <v>3</v>
      </c>
      <c r="H521" s="21">
        <f t="shared" si="28"/>
        <v>21.71</v>
      </c>
      <c r="I521" s="21">
        <v>27.2</v>
      </c>
      <c r="J521" s="20">
        <f t="shared" si="31"/>
        <v>81.599999999999994</v>
      </c>
    </row>
    <row r="522" spans="1:10" ht="25.5" x14ac:dyDescent="0.2">
      <c r="A522" s="25" t="s">
        <v>840</v>
      </c>
      <c r="B522" s="24" t="s">
        <v>30</v>
      </c>
      <c r="C522" s="24" t="s">
        <v>31</v>
      </c>
      <c r="D522" s="24" t="s">
        <v>1123</v>
      </c>
      <c r="E522" s="23" t="s">
        <v>1122</v>
      </c>
      <c r="F522" s="22" t="s">
        <v>108</v>
      </c>
      <c r="G522" s="62">
        <v>1</v>
      </c>
      <c r="H522" s="21">
        <f t="shared" si="28"/>
        <v>34.28</v>
      </c>
      <c r="I522" s="21">
        <v>42.94</v>
      </c>
      <c r="J522" s="20">
        <f t="shared" si="31"/>
        <v>42.94</v>
      </c>
    </row>
    <row r="523" spans="1:10" x14ac:dyDescent="0.2">
      <c r="A523" s="25" t="s">
        <v>841</v>
      </c>
      <c r="B523" s="24" t="s">
        <v>30</v>
      </c>
      <c r="C523" s="24" t="s">
        <v>31</v>
      </c>
      <c r="D523" s="24" t="s">
        <v>691</v>
      </c>
      <c r="E523" s="23" t="s">
        <v>692</v>
      </c>
      <c r="F523" s="22" t="s">
        <v>108</v>
      </c>
      <c r="G523" s="62">
        <v>8</v>
      </c>
      <c r="H523" s="21">
        <f t="shared" si="28"/>
        <v>5.67</v>
      </c>
      <c r="I523" s="21">
        <v>7.11</v>
      </c>
      <c r="J523" s="20">
        <f t="shared" si="31"/>
        <v>56.88</v>
      </c>
    </row>
    <row r="524" spans="1:10" ht="25.5" x14ac:dyDescent="0.2">
      <c r="A524" s="25" t="s">
        <v>842</v>
      </c>
      <c r="B524" s="24" t="s">
        <v>30</v>
      </c>
      <c r="C524" s="24" t="s">
        <v>31</v>
      </c>
      <c r="D524" s="24" t="s">
        <v>694</v>
      </c>
      <c r="E524" s="23" t="s">
        <v>695</v>
      </c>
      <c r="F524" s="22" t="s">
        <v>108</v>
      </c>
      <c r="G524" s="62">
        <v>8</v>
      </c>
      <c r="H524" s="21">
        <f t="shared" si="28"/>
        <v>4.3499999999999996</v>
      </c>
      <c r="I524" s="21">
        <v>5.46</v>
      </c>
      <c r="J524" s="20">
        <f t="shared" si="31"/>
        <v>43.68</v>
      </c>
    </row>
    <row r="525" spans="1:10" x14ac:dyDescent="0.2">
      <c r="A525" s="25" t="s">
        <v>843</v>
      </c>
      <c r="B525" s="24" t="s">
        <v>30</v>
      </c>
      <c r="C525" s="24" t="s">
        <v>31</v>
      </c>
      <c r="D525" s="24" t="s">
        <v>697</v>
      </c>
      <c r="E525" s="23" t="s">
        <v>698</v>
      </c>
      <c r="F525" s="22" t="s">
        <v>108</v>
      </c>
      <c r="G525" s="62">
        <v>2</v>
      </c>
      <c r="H525" s="21">
        <f t="shared" si="28"/>
        <v>101.74</v>
      </c>
      <c r="I525" s="21">
        <v>127.43</v>
      </c>
      <c r="J525" s="20">
        <f t="shared" si="31"/>
        <v>254.86</v>
      </c>
    </row>
    <row r="526" spans="1:10" ht="25.5" x14ac:dyDescent="0.2">
      <c r="A526" s="25" t="s">
        <v>844</v>
      </c>
      <c r="B526" s="24" t="s">
        <v>110</v>
      </c>
      <c r="C526" s="24" t="s">
        <v>31</v>
      </c>
      <c r="D526" s="24" t="s">
        <v>1121</v>
      </c>
      <c r="E526" s="23" t="s">
        <v>1120</v>
      </c>
      <c r="F526" s="22" t="s">
        <v>104</v>
      </c>
      <c r="G526" s="62">
        <v>1</v>
      </c>
      <c r="H526" s="21">
        <f t="shared" si="28"/>
        <v>22.24</v>
      </c>
      <c r="I526" s="21">
        <v>27.86</v>
      </c>
      <c r="J526" s="20">
        <f t="shared" si="31"/>
        <v>27.86</v>
      </c>
    </row>
    <row r="527" spans="1:10" x14ac:dyDescent="0.2">
      <c r="A527" s="25" t="s">
        <v>845</v>
      </c>
      <c r="B527" s="24" t="s">
        <v>30</v>
      </c>
      <c r="C527" s="24" t="s">
        <v>31</v>
      </c>
      <c r="D527" s="24" t="s">
        <v>700</v>
      </c>
      <c r="E527" s="23" t="s">
        <v>701</v>
      </c>
      <c r="F527" s="22" t="s">
        <v>108</v>
      </c>
      <c r="G527" s="62">
        <v>4</v>
      </c>
      <c r="H527" s="21">
        <f t="shared" si="28"/>
        <v>108.41</v>
      </c>
      <c r="I527" s="21">
        <v>135.78</v>
      </c>
      <c r="J527" s="20">
        <f t="shared" si="31"/>
        <v>543.12</v>
      </c>
    </row>
    <row r="528" spans="1:10" x14ac:dyDescent="0.2">
      <c r="A528" s="25" t="s">
        <v>1119</v>
      </c>
      <c r="B528" s="24" t="s">
        <v>30</v>
      </c>
      <c r="C528" s="24" t="s">
        <v>31</v>
      </c>
      <c r="D528" s="24" t="s">
        <v>1118</v>
      </c>
      <c r="E528" s="23" t="s">
        <v>1117</v>
      </c>
      <c r="F528" s="22" t="s">
        <v>108</v>
      </c>
      <c r="G528" s="62">
        <v>6</v>
      </c>
      <c r="H528" s="21">
        <f t="shared" si="28"/>
        <v>151.08000000000001</v>
      </c>
      <c r="I528" s="21">
        <v>189.22</v>
      </c>
      <c r="J528" s="20">
        <f t="shared" si="31"/>
        <v>1135.32</v>
      </c>
    </row>
    <row r="529" spans="1:10" x14ac:dyDescent="0.2">
      <c r="A529" s="25" t="s">
        <v>1116</v>
      </c>
      <c r="B529" s="24" t="s">
        <v>30</v>
      </c>
      <c r="C529" s="24" t="s">
        <v>31</v>
      </c>
      <c r="D529" s="24" t="s">
        <v>703</v>
      </c>
      <c r="E529" s="23" t="s">
        <v>704</v>
      </c>
      <c r="F529" s="22" t="s">
        <v>108</v>
      </c>
      <c r="G529" s="62">
        <v>1</v>
      </c>
      <c r="H529" s="21">
        <f t="shared" si="28"/>
        <v>63.78</v>
      </c>
      <c r="I529" s="21">
        <v>79.89</v>
      </c>
      <c r="J529" s="20">
        <f t="shared" si="31"/>
        <v>79.89</v>
      </c>
    </row>
    <row r="530" spans="1:10" x14ac:dyDescent="0.2">
      <c r="A530" s="25" t="s">
        <v>1115</v>
      </c>
      <c r="B530" s="24" t="s">
        <v>30</v>
      </c>
      <c r="C530" s="24" t="s">
        <v>31</v>
      </c>
      <c r="D530" s="24" t="s">
        <v>706</v>
      </c>
      <c r="E530" s="23" t="s">
        <v>707</v>
      </c>
      <c r="F530" s="22" t="s">
        <v>108</v>
      </c>
      <c r="G530" s="62">
        <v>1</v>
      </c>
      <c r="H530" s="21">
        <f t="shared" si="28"/>
        <v>78.83</v>
      </c>
      <c r="I530" s="21">
        <v>98.73</v>
      </c>
      <c r="J530" s="20">
        <f t="shared" si="31"/>
        <v>98.73</v>
      </c>
    </row>
    <row r="531" spans="1:10" s="36" customFormat="1" x14ac:dyDescent="0.2">
      <c r="A531" s="30" t="s">
        <v>846</v>
      </c>
      <c r="B531" s="29" t="s">
        <v>5</v>
      </c>
      <c r="C531" s="29" t="s">
        <v>5</v>
      </c>
      <c r="D531" s="29" t="s">
        <v>5</v>
      </c>
      <c r="E531" s="29" t="s">
        <v>709</v>
      </c>
      <c r="F531" s="28" t="s">
        <v>5</v>
      </c>
      <c r="G531" s="61"/>
      <c r="H531" s="27"/>
      <c r="I531" s="27"/>
      <c r="J531" s="26">
        <f>SUBTOTAL(109,J532:J538)</f>
        <v>3916.4899999999993</v>
      </c>
    </row>
    <row r="532" spans="1:10" ht="25.5" x14ac:dyDescent="0.2">
      <c r="A532" s="25" t="s">
        <v>847</v>
      </c>
      <c r="B532" s="24" t="s">
        <v>110</v>
      </c>
      <c r="C532" s="24" t="s">
        <v>31</v>
      </c>
      <c r="D532" s="24" t="s">
        <v>268</v>
      </c>
      <c r="E532" s="23" t="s">
        <v>269</v>
      </c>
      <c r="F532" s="22" t="s">
        <v>190</v>
      </c>
      <c r="G532" s="62"/>
      <c r="H532" s="21">
        <f t="shared" ref="H532:H594" si="32">TRUNC(I532/(1+$B$6),2)</f>
        <v>178.46</v>
      </c>
      <c r="I532" s="21">
        <v>223.51</v>
      </c>
      <c r="J532" s="20">
        <f t="shared" ref="J532:J538" si="33">TRUNC(G532*TRUNC(I532, 2), 2)</f>
        <v>0</v>
      </c>
    </row>
    <row r="533" spans="1:10" ht="25.5" x14ac:dyDescent="0.2">
      <c r="A533" s="25" t="s">
        <v>848</v>
      </c>
      <c r="B533" s="24" t="s">
        <v>110</v>
      </c>
      <c r="C533" s="24" t="s">
        <v>31</v>
      </c>
      <c r="D533" s="24" t="s">
        <v>711</v>
      </c>
      <c r="E533" s="23" t="s">
        <v>712</v>
      </c>
      <c r="F533" s="22" t="s">
        <v>104</v>
      </c>
      <c r="G533" s="62">
        <v>2</v>
      </c>
      <c r="H533" s="21">
        <f t="shared" si="32"/>
        <v>630.6</v>
      </c>
      <c r="I533" s="21">
        <v>789.77</v>
      </c>
      <c r="J533" s="20">
        <f t="shared" si="33"/>
        <v>1579.54</v>
      </c>
    </row>
    <row r="534" spans="1:10" x14ac:dyDescent="0.2">
      <c r="A534" s="25" t="s">
        <v>849</v>
      </c>
      <c r="B534" s="24" t="s">
        <v>30</v>
      </c>
      <c r="C534" s="24" t="s">
        <v>31</v>
      </c>
      <c r="D534" s="24" t="s">
        <v>714</v>
      </c>
      <c r="E534" s="23" t="s">
        <v>715</v>
      </c>
      <c r="F534" s="22" t="s">
        <v>108</v>
      </c>
      <c r="G534" s="62">
        <v>2</v>
      </c>
      <c r="H534" s="21">
        <f t="shared" si="32"/>
        <v>323.23</v>
      </c>
      <c r="I534" s="21">
        <v>404.82</v>
      </c>
      <c r="J534" s="20">
        <f t="shared" si="33"/>
        <v>809.64</v>
      </c>
    </row>
    <row r="535" spans="1:10" x14ac:dyDescent="0.2">
      <c r="A535" s="25" t="s">
        <v>850</v>
      </c>
      <c r="B535" s="24" t="s">
        <v>30</v>
      </c>
      <c r="C535" s="24" t="s">
        <v>31</v>
      </c>
      <c r="D535" s="24" t="s">
        <v>717</v>
      </c>
      <c r="E535" s="23" t="s">
        <v>718</v>
      </c>
      <c r="F535" s="22" t="s">
        <v>73</v>
      </c>
      <c r="G535" s="62">
        <v>1.66</v>
      </c>
      <c r="H535" s="21">
        <f t="shared" si="32"/>
        <v>473.39</v>
      </c>
      <c r="I535" s="21">
        <v>592.88</v>
      </c>
      <c r="J535" s="20">
        <f t="shared" si="33"/>
        <v>984.18</v>
      </c>
    </row>
    <row r="536" spans="1:10" ht="25.5" x14ac:dyDescent="0.2">
      <c r="A536" s="25" t="s">
        <v>851</v>
      </c>
      <c r="B536" s="24" t="s">
        <v>110</v>
      </c>
      <c r="C536" s="24" t="s">
        <v>31</v>
      </c>
      <c r="D536" s="24" t="s">
        <v>720</v>
      </c>
      <c r="E536" s="23" t="s">
        <v>721</v>
      </c>
      <c r="F536" s="22" t="s">
        <v>97</v>
      </c>
      <c r="G536" s="62">
        <v>1.1000000000000001</v>
      </c>
      <c r="H536" s="21">
        <f t="shared" si="32"/>
        <v>41.29</v>
      </c>
      <c r="I536" s="21">
        <v>51.72</v>
      </c>
      <c r="J536" s="20">
        <f t="shared" si="33"/>
        <v>56.89</v>
      </c>
    </row>
    <row r="537" spans="1:10" ht="38.25" x14ac:dyDescent="0.2">
      <c r="A537" s="25" t="s">
        <v>852</v>
      </c>
      <c r="B537" s="24" t="s">
        <v>110</v>
      </c>
      <c r="C537" s="24" t="s">
        <v>31</v>
      </c>
      <c r="D537" s="24" t="s">
        <v>723</v>
      </c>
      <c r="E537" s="23" t="s">
        <v>724</v>
      </c>
      <c r="F537" s="22" t="s">
        <v>104</v>
      </c>
      <c r="G537" s="62">
        <v>4</v>
      </c>
      <c r="H537" s="21">
        <f t="shared" si="32"/>
        <v>62.43</v>
      </c>
      <c r="I537" s="21">
        <v>78.19</v>
      </c>
      <c r="J537" s="20">
        <f t="shared" si="33"/>
        <v>312.76</v>
      </c>
    </row>
    <row r="538" spans="1:10" ht="25.5" x14ac:dyDescent="0.2">
      <c r="A538" s="25" t="s">
        <v>1114</v>
      </c>
      <c r="B538" s="24" t="s">
        <v>110</v>
      </c>
      <c r="C538" s="24" t="s">
        <v>31</v>
      </c>
      <c r="D538" s="24" t="s">
        <v>726</v>
      </c>
      <c r="E538" s="23" t="s">
        <v>727</v>
      </c>
      <c r="F538" s="22" t="s">
        <v>104</v>
      </c>
      <c r="G538" s="62">
        <v>2</v>
      </c>
      <c r="H538" s="21">
        <f t="shared" si="32"/>
        <v>69.25</v>
      </c>
      <c r="I538" s="21">
        <v>86.74</v>
      </c>
      <c r="J538" s="20">
        <f t="shared" si="33"/>
        <v>173.48</v>
      </c>
    </row>
    <row r="539" spans="1:10" s="36" customFormat="1" x14ac:dyDescent="0.2">
      <c r="A539" s="30" t="s">
        <v>853</v>
      </c>
      <c r="B539" s="29" t="s">
        <v>5</v>
      </c>
      <c r="C539" s="29" t="s">
        <v>5</v>
      </c>
      <c r="D539" s="29" t="s">
        <v>5</v>
      </c>
      <c r="E539" s="29" t="s">
        <v>729</v>
      </c>
      <c r="F539" s="28" t="s">
        <v>5</v>
      </c>
      <c r="G539" s="61"/>
      <c r="H539" s="27"/>
      <c r="I539" s="27"/>
      <c r="J539" s="26">
        <f>SUBTOTAL(109,J540:J547)</f>
        <v>13728.3</v>
      </c>
    </row>
    <row r="540" spans="1:10" ht="38.25" x14ac:dyDescent="0.2">
      <c r="A540" s="25" t="s">
        <v>854</v>
      </c>
      <c r="B540" s="24" t="s">
        <v>110</v>
      </c>
      <c r="C540" s="24" t="s">
        <v>31</v>
      </c>
      <c r="D540" s="24" t="s">
        <v>855</v>
      </c>
      <c r="E540" s="23" t="s">
        <v>856</v>
      </c>
      <c r="F540" s="22" t="s">
        <v>104</v>
      </c>
      <c r="G540" s="62">
        <v>6</v>
      </c>
      <c r="H540" s="21">
        <f t="shared" si="32"/>
        <v>670.85</v>
      </c>
      <c r="I540" s="21">
        <v>840.18</v>
      </c>
      <c r="J540" s="20">
        <f t="shared" ref="J540:J547" si="34">TRUNC(G540*TRUNC(I540, 2), 2)</f>
        <v>5041.08</v>
      </c>
    </row>
    <row r="541" spans="1:10" ht="25.5" x14ac:dyDescent="0.2">
      <c r="A541" s="25" t="s">
        <v>857</v>
      </c>
      <c r="B541" s="24" t="s">
        <v>30</v>
      </c>
      <c r="C541" s="24" t="s">
        <v>31</v>
      </c>
      <c r="D541" s="24" t="s">
        <v>731</v>
      </c>
      <c r="E541" s="23" t="s">
        <v>732</v>
      </c>
      <c r="F541" s="22" t="s">
        <v>108</v>
      </c>
      <c r="G541" s="62">
        <v>4</v>
      </c>
      <c r="H541" s="21">
        <f t="shared" si="32"/>
        <v>76.13</v>
      </c>
      <c r="I541" s="21">
        <v>95.35</v>
      </c>
      <c r="J541" s="20">
        <f t="shared" si="34"/>
        <v>381.4</v>
      </c>
    </row>
    <row r="542" spans="1:10" ht="25.5" x14ac:dyDescent="0.2">
      <c r="A542" s="25" t="s">
        <v>858</v>
      </c>
      <c r="B542" s="24" t="s">
        <v>110</v>
      </c>
      <c r="C542" s="24" t="s">
        <v>31</v>
      </c>
      <c r="D542" s="24" t="s">
        <v>734</v>
      </c>
      <c r="E542" s="23" t="s">
        <v>735</v>
      </c>
      <c r="F542" s="22" t="s">
        <v>104</v>
      </c>
      <c r="G542" s="62">
        <v>2</v>
      </c>
      <c r="H542" s="21">
        <f t="shared" si="32"/>
        <v>63.49</v>
      </c>
      <c r="I542" s="21">
        <v>79.52</v>
      </c>
      <c r="J542" s="20">
        <f t="shared" si="34"/>
        <v>159.04</v>
      </c>
    </row>
    <row r="543" spans="1:10" x14ac:dyDescent="0.2">
      <c r="A543" s="25" t="s">
        <v>859</v>
      </c>
      <c r="B543" s="24" t="s">
        <v>30</v>
      </c>
      <c r="C543" s="24" t="s">
        <v>31</v>
      </c>
      <c r="D543" s="24" t="s">
        <v>860</v>
      </c>
      <c r="E543" s="23" t="s">
        <v>861</v>
      </c>
      <c r="F543" s="22" t="s">
        <v>104</v>
      </c>
      <c r="G543" s="62">
        <v>4</v>
      </c>
      <c r="H543" s="21">
        <f t="shared" si="32"/>
        <v>84.05</v>
      </c>
      <c r="I543" s="21">
        <v>105.27</v>
      </c>
      <c r="J543" s="20">
        <f t="shared" si="34"/>
        <v>421.08</v>
      </c>
    </row>
    <row r="544" spans="1:10" ht="25.5" x14ac:dyDescent="0.2">
      <c r="A544" s="25" t="s">
        <v>862</v>
      </c>
      <c r="B544" s="24" t="s">
        <v>110</v>
      </c>
      <c r="C544" s="24" t="s">
        <v>31</v>
      </c>
      <c r="D544" s="24" t="s">
        <v>863</v>
      </c>
      <c r="E544" s="23" t="s">
        <v>864</v>
      </c>
      <c r="F544" s="22" t="s">
        <v>104</v>
      </c>
      <c r="G544" s="62">
        <v>4</v>
      </c>
      <c r="H544" s="21">
        <f t="shared" si="32"/>
        <v>335.04</v>
      </c>
      <c r="I544" s="21">
        <v>419.61</v>
      </c>
      <c r="J544" s="20">
        <f t="shared" si="34"/>
        <v>1678.44</v>
      </c>
    </row>
    <row r="545" spans="1:10" ht="25.5" x14ac:dyDescent="0.2">
      <c r="A545" s="25" t="s">
        <v>865</v>
      </c>
      <c r="B545" s="24" t="s">
        <v>110</v>
      </c>
      <c r="C545" s="24" t="s">
        <v>31</v>
      </c>
      <c r="D545" s="24" t="s">
        <v>866</v>
      </c>
      <c r="E545" s="23" t="s">
        <v>867</v>
      </c>
      <c r="F545" s="22" t="s">
        <v>104</v>
      </c>
      <c r="G545" s="62">
        <v>2</v>
      </c>
      <c r="H545" s="21">
        <f t="shared" si="32"/>
        <v>629.78</v>
      </c>
      <c r="I545" s="21">
        <v>788.74</v>
      </c>
      <c r="J545" s="20">
        <f t="shared" si="34"/>
        <v>1577.48</v>
      </c>
    </row>
    <row r="546" spans="1:10" x14ac:dyDescent="0.2">
      <c r="A546" s="25" t="s">
        <v>868</v>
      </c>
      <c r="B546" s="24" t="s">
        <v>110</v>
      </c>
      <c r="C546" s="24" t="s">
        <v>31</v>
      </c>
      <c r="D546" s="24" t="s">
        <v>869</v>
      </c>
      <c r="E546" s="23" t="s">
        <v>870</v>
      </c>
      <c r="F546" s="22" t="s">
        <v>104</v>
      </c>
      <c r="G546" s="62">
        <v>2</v>
      </c>
      <c r="H546" s="21">
        <f t="shared" si="32"/>
        <v>627.37</v>
      </c>
      <c r="I546" s="21">
        <v>785.73</v>
      </c>
      <c r="J546" s="20">
        <f t="shared" si="34"/>
        <v>1571.46</v>
      </c>
    </row>
    <row r="547" spans="1:10" ht="25.5" x14ac:dyDescent="0.2">
      <c r="A547" s="25" t="s">
        <v>871</v>
      </c>
      <c r="B547" s="24" t="s">
        <v>110</v>
      </c>
      <c r="C547" s="24" t="s">
        <v>31</v>
      </c>
      <c r="D547" s="24" t="s">
        <v>872</v>
      </c>
      <c r="E547" s="23" t="s">
        <v>873</v>
      </c>
      <c r="F547" s="22" t="s">
        <v>104</v>
      </c>
      <c r="G547" s="62">
        <v>2</v>
      </c>
      <c r="H547" s="21">
        <f t="shared" si="32"/>
        <v>1157.0999999999999</v>
      </c>
      <c r="I547" s="21">
        <v>1449.16</v>
      </c>
      <c r="J547" s="20">
        <f t="shared" si="34"/>
        <v>2898.32</v>
      </c>
    </row>
    <row r="548" spans="1:10" s="36" customFormat="1" x14ac:dyDescent="0.2">
      <c r="A548" s="30" t="s">
        <v>874</v>
      </c>
      <c r="B548" s="29" t="s">
        <v>5</v>
      </c>
      <c r="C548" s="29" t="s">
        <v>5</v>
      </c>
      <c r="D548" s="29" t="s">
        <v>5</v>
      </c>
      <c r="E548" s="29" t="s">
        <v>740</v>
      </c>
      <c r="F548" s="28" t="s">
        <v>5</v>
      </c>
      <c r="G548" s="61"/>
      <c r="H548" s="27"/>
      <c r="I548" s="27"/>
      <c r="J548" s="26">
        <f>SUBTOTAL(109,J549:J561)</f>
        <v>5430.28</v>
      </c>
    </row>
    <row r="549" spans="1:10" ht="25.5" x14ac:dyDescent="0.2">
      <c r="A549" s="25" t="s">
        <v>875</v>
      </c>
      <c r="B549" s="24" t="s">
        <v>30</v>
      </c>
      <c r="C549" s="24" t="s">
        <v>31</v>
      </c>
      <c r="D549" s="24" t="s">
        <v>742</v>
      </c>
      <c r="E549" s="23" t="s">
        <v>743</v>
      </c>
      <c r="F549" s="22" t="s">
        <v>108</v>
      </c>
      <c r="G549" s="62">
        <v>2</v>
      </c>
      <c r="H549" s="21">
        <f t="shared" si="32"/>
        <v>169</v>
      </c>
      <c r="I549" s="21">
        <v>211.66</v>
      </c>
      <c r="J549" s="20">
        <f t="shared" ref="J549:J561" si="35">TRUNC(G549*TRUNC(I549, 2), 2)</f>
        <v>423.32</v>
      </c>
    </row>
    <row r="550" spans="1:10" x14ac:dyDescent="0.2">
      <c r="A550" s="25" t="s">
        <v>876</v>
      </c>
      <c r="B550" s="24" t="s">
        <v>30</v>
      </c>
      <c r="C550" s="24" t="s">
        <v>31</v>
      </c>
      <c r="D550" s="24" t="s">
        <v>745</v>
      </c>
      <c r="E550" s="23" t="s">
        <v>746</v>
      </c>
      <c r="F550" s="22" t="s">
        <v>108</v>
      </c>
      <c r="G550" s="62">
        <v>2</v>
      </c>
      <c r="H550" s="21">
        <f t="shared" si="32"/>
        <v>116.47</v>
      </c>
      <c r="I550" s="21">
        <v>145.87</v>
      </c>
      <c r="J550" s="20">
        <f t="shared" si="35"/>
        <v>291.74</v>
      </c>
    </row>
    <row r="551" spans="1:10" ht="25.5" x14ac:dyDescent="0.2">
      <c r="A551" s="25" t="s">
        <v>877</v>
      </c>
      <c r="B551" s="24" t="s">
        <v>30</v>
      </c>
      <c r="C551" s="24" t="s">
        <v>31</v>
      </c>
      <c r="D551" s="24" t="s">
        <v>878</v>
      </c>
      <c r="E551" s="23" t="s">
        <v>879</v>
      </c>
      <c r="F551" s="22" t="s">
        <v>104</v>
      </c>
      <c r="G551" s="62">
        <v>2</v>
      </c>
      <c r="H551" s="21">
        <f t="shared" si="32"/>
        <v>1540.85</v>
      </c>
      <c r="I551" s="21">
        <v>1929.77</v>
      </c>
      <c r="J551" s="20">
        <f t="shared" si="35"/>
        <v>3859.54</v>
      </c>
    </row>
    <row r="552" spans="1:10" ht="25.5" x14ac:dyDescent="0.2">
      <c r="A552" s="25" t="s">
        <v>880</v>
      </c>
      <c r="B552" s="24" t="s">
        <v>110</v>
      </c>
      <c r="C552" s="24" t="s">
        <v>31</v>
      </c>
      <c r="D552" s="24" t="s">
        <v>751</v>
      </c>
      <c r="E552" s="23" t="s">
        <v>752</v>
      </c>
      <c r="F552" s="22" t="s">
        <v>104</v>
      </c>
      <c r="G552" s="62">
        <v>2</v>
      </c>
      <c r="H552" s="21">
        <f t="shared" si="32"/>
        <v>117.57</v>
      </c>
      <c r="I552" s="21">
        <v>147.25</v>
      </c>
      <c r="J552" s="20">
        <f t="shared" si="35"/>
        <v>294.5</v>
      </c>
    </row>
    <row r="553" spans="1:10" x14ac:dyDescent="0.2">
      <c r="A553" s="25" t="s">
        <v>881</v>
      </c>
      <c r="B553" s="24" t="s">
        <v>110</v>
      </c>
      <c r="C553" s="24" t="s">
        <v>31</v>
      </c>
      <c r="D553" s="24" t="s">
        <v>882</v>
      </c>
      <c r="E553" s="23" t="s">
        <v>883</v>
      </c>
      <c r="F553" s="22" t="s">
        <v>104</v>
      </c>
      <c r="G553" s="62">
        <v>2</v>
      </c>
      <c r="H553" s="21">
        <f t="shared" si="32"/>
        <v>34.56</v>
      </c>
      <c r="I553" s="21">
        <v>43.29</v>
      </c>
      <c r="J553" s="20">
        <f t="shared" si="35"/>
        <v>86.58</v>
      </c>
    </row>
    <row r="554" spans="1:10" x14ac:dyDescent="0.2">
      <c r="A554" s="25" t="s">
        <v>884</v>
      </c>
      <c r="B554" s="24" t="s">
        <v>30</v>
      </c>
      <c r="C554" s="24" t="s">
        <v>31</v>
      </c>
      <c r="D554" s="24" t="s">
        <v>754</v>
      </c>
      <c r="E554" s="23" t="s">
        <v>755</v>
      </c>
      <c r="F554" s="22" t="s">
        <v>108</v>
      </c>
      <c r="G554" s="62"/>
      <c r="H554" s="21">
        <f t="shared" si="32"/>
        <v>86.32</v>
      </c>
      <c r="I554" s="21">
        <v>108.11</v>
      </c>
      <c r="J554" s="20">
        <f t="shared" si="35"/>
        <v>0</v>
      </c>
    </row>
    <row r="555" spans="1:10" x14ac:dyDescent="0.2">
      <c r="A555" s="25" t="s">
        <v>885</v>
      </c>
      <c r="B555" s="24" t="s">
        <v>30</v>
      </c>
      <c r="C555" s="24" t="s">
        <v>31</v>
      </c>
      <c r="D555" s="24" t="s">
        <v>757</v>
      </c>
      <c r="E555" s="23" t="s">
        <v>758</v>
      </c>
      <c r="F555" s="22" t="s">
        <v>108</v>
      </c>
      <c r="G555" s="62"/>
      <c r="H555" s="21">
        <f t="shared" si="32"/>
        <v>66.2</v>
      </c>
      <c r="I555" s="21">
        <v>82.92</v>
      </c>
      <c r="J555" s="20">
        <f t="shared" si="35"/>
        <v>0</v>
      </c>
    </row>
    <row r="556" spans="1:10" x14ac:dyDescent="0.2">
      <c r="A556" s="25" t="s">
        <v>886</v>
      </c>
      <c r="B556" s="24" t="s">
        <v>30</v>
      </c>
      <c r="C556" s="24" t="s">
        <v>31</v>
      </c>
      <c r="D556" s="24" t="s">
        <v>760</v>
      </c>
      <c r="E556" s="23" t="s">
        <v>761</v>
      </c>
      <c r="F556" s="22" t="s">
        <v>108</v>
      </c>
      <c r="G556" s="62"/>
      <c r="H556" s="21">
        <f t="shared" si="32"/>
        <v>51.48</v>
      </c>
      <c r="I556" s="21">
        <v>64.48</v>
      </c>
      <c r="J556" s="20">
        <f t="shared" si="35"/>
        <v>0</v>
      </c>
    </row>
    <row r="557" spans="1:10" x14ac:dyDescent="0.2">
      <c r="A557" s="25" t="s">
        <v>887</v>
      </c>
      <c r="B557" s="24" t="s">
        <v>30</v>
      </c>
      <c r="C557" s="24" t="s">
        <v>31</v>
      </c>
      <c r="D557" s="24" t="s">
        <v>763</v>
      </c>
      <c r="E557" s="23" t="s">
        <v>764</v>
      </c>
      <c r="F557" s="22" t="s">
        <v>108</v>
      </c>
      <c r="G557" s="62"/>
      <c r="H557" s="21">
        <f t="shared" si="32"/>
        <v>21.22</v>
      </c>
      <c r="I557" s="21">
        <v>26.58</v>
      </c>
      <c r="J557" s="20">
        <f t="shared" si="35"/>
        <v>0</v>
      </c>
    </row>
    <row r="558" spans="1:10" x14ac:dyDescent="0.2">
      <c r="A558" s="25" t="s">
        <v>888</v>
      </c>
      <c r="B558" s="24" t="s">
        <v>30</v>
      </c>
      <c r="C558" s="24" t="s">
        <v>31</v>
      </c>
      <c r="D558" s="24" t="s">
        <v>766</v>
      </c>
      <c r="E558" s="23" t="s">
        <v>767</v>
      </c>
      <c r="F558" s="22" t="s">
        <v>108</v>
      </c>
      <c r="G558" s="62">
        <v>4</v>
      </c>
      <c r="H558" s="21">
        <f t="shared" si="32"/>
        <v>54.28</v>
      </c>
      <c r="I558" s="21">
        <v>67.989999999999995</v>
      </c>
      <c r="J558" s="20">
        <f t="shared" si="35"/>
        <v>271.95999999999998</v>
      </c>
    </row>
    <row r="559" spans="1:10" x14ac:dyDescent="0.2">
      <c r="A559" s="25" t="s">
        <v>889</v>
      </c>
      <c r="B559" s="24" t="s">
        <v>30</v>
      </c>
      <c r="C559" s="24" t="s">
        <v>31</v>
      </c>
      <c r="D559" s="24" t="s">
        <v>769</v>
      </c>
      <c r="E559" s="23" t="s">
        <v>770</v>
      </c>
      <c r="F559" s="22" t="s">
        <v>108</v>
      </c>
      <c r="G559" s="62">
        <v>4</v>
      </c>
      <c r="H559" s="21">
        <f t="shared" si="32"/>
        <v>18.03</v>
      </c>
      <c r="I559" s="21">
        <v>22.59</v>
      </c>
      <c r="J559" s="20">
        <f t="shared" si="35"/>
        <v>90.36</v>
      </c>
    </row>
    <row r="560" spans="1:10" x14ac:dyDescent="0.2">
      <c r="A560" s="25" t="s">
        <v>890</v>
      </c>
      <c r="B560" s="24" t="s">
        <v>30</v>
      </c>
      <c r="C560" s="24" t="s">
        <v>31</v>
      </c>
      <c r="D560" s="24" t="s">
        <v>772</v>
      </c>
      <c r="E560" s="23" t="s">
        <v>773</v>
      </c>
      <c r="F560" s="22" t="s">
        <v>108</v>
      </c>
      <c r="G560" s="62">
        <v>2</v>
      </c>
      <c r="H560" s="21">
        <f t="shared" si="32"/>
        <v>14.61</v>
      </c>
      <c r="I560" s="21">
        <v>18.309999999999999</v>
      </c>
      <c r="J560" s="20">
        <f t="shared" si="35"/>
        <v>36.619999999999997</v>
      </c>
    </row>
    <row r="561" spans="1:10" x14ac:dyDescent="0.2">
      <c r="A561" s="25" t="s">
        <v>891</v>
      </c>
      <c r="B561" s="24" t="s">
        <v>30</v>
      </c>
      <c r="C561" s="24" t="s">
        <v>31</v>
      </c>
      <c r="D561" s="24" t="s">
        <v>775</v>
      </c>
      <c r="E561" s="23" t="s">
        <v>776</v>
      </c>
      <c r="F561" s="22" t="s">
        <v>108</v>
      </c>
      <c r="G561" s="62">
        <v>2</v>
      </c>
      <c r="H561" s="21">
        <f t="shared" si="32"/>
        <v>30.2</v>
      </c>
      <c r="I561" s="21">
        <v>37.83</v>
      </c>
      <c r="J561" s="20">
        <f t="shared" si="35"/>
        <v>75.66</v>
      </c>
    </row>
    <row r="562" spans="1:10" s="36" customFormat="1" x14ac:dyDescent="0.2">
      <c r="A562" s="30" t="s">
        <v>892</v>
      </c>
      <c r="B562" s="29" t="s">
        <v>5</v>
      </c>
      <c r="C562" s="29" t="s">
        <v>5</v>
      </c>
      <c r="D562" s="29" t="s">
        <v>5</v>
      </c>
      <c r="E562" s="29" t="s">
        <v>786</v>
      </c>
      <c r="F562" s="28" t="s">
        <v>5</v>
      </c>
      <c r="G562" s="61"/>
      <c r="H562" s="27"/>
      <c r="I562" s="27"/>
      <c r="J562" s="26">
        <f>SUBTOTAL(109,J563:J564)</f>
        <v>1153.48</v>
      </c>
    </row>
    <row r="563" spans="1:10" ht="38.25" x14ac:dyDescent="0.2">
      <c r="A563" s="25" t="s">
        <v>893</v>
      </c>
      <c r="B563" s="24" t="s">
        <v>110</v>
      </c>
      <c r="C563" s="24" t="s">
        <v>31</v>
      </c>
      <c r="D563" s="24" t="s">
        <v>788</v>
      </c>
      <c r="E563" s="23" t="s">
        <v>789</v>
      </c>
      <c r="F563" s="22" t="s">
        <v>104</v>
      </c>
      <c r="G563" s="62">
        <v>2</v>
      </c>
      <c r="H563" s="21">
        <f t="shared" si="32"/>
        <v>178.98</v>
      </c>
      <c r="I563" s="21">
        <v>224.16</v>
      </c>
      <c r="J563" s="20">
        <f>TRUNC(G563*TRUNC(I563, 2), 2)</f>
        <v>448.32</v>
      </c>
    </row>
    <row r="564" spans="1:10" ht="38.25" x14ac:dyDescent="0.2">
      <c r="A564" s="25" t="s">
        <v>894</v>
      </c>
      <c r="B564" s="24" t="s">
        <v>110</v>
      </c>
      <c r="C564" s="24" t="s">
        <v>31</v>
      </c>
      <c r="D564" s="24" t="s">
        <v>791</v>
      </c>
      <c r="E564" s="23" t="s">
        <v>792</v>
      </c>
      <c r="F564" s="22" t="s">
        <v>104</v>
      </c>
      <c r="G564" s="62">
        <v>2</v>
      </c>
      <c r="H564" s="21">
        <f t="shared" si="32"/>
        <v>281.52</v>
      </c>
      <c r="I564" s="21">
        <v>352.58</v>
      </c>
      <c r="J564" s="20">
        <f>TRUNC(G564*TRUNC(I564, 2), 2)</f>
        <v>705.16</v>
      </c>
    </row>
    <row r="565" spans="1:10" x14ac:dyDescent="0.2">
      <c r="A565" s="30" t="s">
        <v>895</v>
      </c>
      <c r="B565" s="29" t="s">
        <v>5</v>
      </c>
      <c r="C565" s="29" t="s">
        <v>5</v>
      </c>
      <c r="D565" s="29" t="s">
        <v>5</v>
      </c>
      <c r="E565" s="29" t="s">
        <v>896</v>
      </c>
      <c r="F565" s="28" t="s">
        <v>5</v>
      </c>
      <c r="G565" s="61"/>
      <c r="H565" s="27"/>
      <c r="I565" s="27"/>
      <c r="J565" s="26">
        <f>SUBTOTAL(109,J566:J615)</f>
        <v>266369.23</v>
      </c>
    </row>
    <row r="566" spans="1:10" x14ac:dyDescent="0.2">
      <c r="A566" s="30" t="s">
        <v>897</v>
      </c>
      <c r="B566" s="29" t="s">
        <v>5</v>
      </c>
      <c r="C566" s="29" t="s">
        <v>5</v>
      </c>
      <c r="D566" s="29" t="s">
        <v>5</v>
      </c>
      <c r="E566" s="29" t="s">
        <v>230</v>
      </c>
      <c r="F566" s="28" t="s">
        <v>5</v>
      </c>
      <c r="G566" s="61"/>
      <c r="H566" s="27"/>
      <c r="I566" s="27"/>
      <c r="J566" s="26">
        <f>SUBTOTAL(109,J567:J586)</f>
        <v>184413.3</v>
      </c>
    </row>
    <row r="567" spans="1:10" s="36" customFormat="1" x14ac:dyDescent="0.2">
      <c r="A567" s="30" t="s">
        <v>898</v>
      </c>
      <c r="B567" s="29" t="s">
        <v>5</v>
      </c>
      <c r="C567" s="29" t="s">
        <v>5</v>
      </c>
      <c r="D567" s="29" t="s">
        <v>5</v>
      </c>
      <c r="E567" s="29" t="s">
        <v>899</v>
      </c>
      <c r="F567" s="28" t="s">
        <v>5</v>
      </c>
      <c r="G567" s="61"/>
      <c r="H567" s="27"/>
      <c r="I567" s="27"/>
      <c r="J567" s="26">
        <f>SUBTOTAL(109,J568:J580)</f>
        <v>169886.91</v>
      </c>
    </row>
    <row r="568" spans="1:10" x14ac:dyDescent="0.2">
      <c r="A568" s="41" t="s">
        <v>900</v>
      </c>
      <c r="B568" s="40" t="s">
        <v>5</v>
      </c>
      <c r="C568" s="40" t="s">
        <v>5</v>
      </c>
      <c r="D568" s="40" t="s">
        <v>5</v>
      </c>
      <c r="E568" s="40" t="s">
        <v>901</v>
      </c>
      <c r="F568" s="39" t="s">
        <v>5</v>
      </c>
      <c r="G568" s="63"/>
      <c r="H568" s="38"/>
      <c r="I568" s="38"/>
      <c r="J568" s="37">
        <f>SUBTOTAL(109,J569:J573)</f>
        <v>92159.3</v>
      </c>
    </row>
    <row r="569" spans="1:10" x14ac:dyDescent="0.2">
      <c r="A569" s="25" t="s">
        <v>902</v>
      </c>
      <c r="B569" s="24" t="s">
        <v>30</v>
      </c>
      <c r="C569" s="24" t="s">
        <v>31</v>
      </c>
      <c r="D569" s="24" t="s">
        <v>903</v>
      </c>
      <c r="E569" s="23" t="s">
        <v>904</v>
      </c>
      <c r="F569" s="22" t="s">
        <v>73</v>
      </c>
      <c r="G569" s="62">
        <v>2746.64</v>
      </c>
      <c r="H569" s="21">
        <f t="shared" si="32"/>
        <v>11.53</v>
      </c>
      <c r="I569" s="21">
        <v>14.45</v>
      </c>
      <c r="J569" s="20">
        <f>TRUNC(G569*TRUNC(I569, 2), 2)</f>
        <v>39688.94</v>
      </c>
    </row>
    <row r="570" spans="1:10" x14ac:dyDescent="0.2">
      <c r="A570" s="25" t="s">
        <v>905</v>
      </c>
      <c r="B570" s="24" t="s">
        <v>30</v>
      </c>
      <c r="C570" s="24" t="s">
        <v>31</v>
      </c>
      <c r="D570" s="24" t="s">
        <v>906</v>
      </c>
      <c r="E570" s="23" t="s">
        <v>907</v>
      </c>
      <c r="F570" s="22" t="s">
        <v>73</v>
      </c>
      <c r="G570" s="62">
        <v>372.58</v>
      </c>
      <c r="H570" s="21">
        <f t="shared" si="32"/>
        <v>13.08</v>
      </c>
      <c r="I570" s="21">
        <v>16.39</v>
      </c>
      <c r="J570" s="20">
        <f>TRUNC(G570*TRUNC(I570, 2), 2)</f>
        <v>6106.58</v>
      </c>
    </row>
    <row r="571" spans="1:10" x14ac:dyDescent="0.2">
      <c r="A571" s="25" t="s">
        <v>908</v>
      </c>
      <c r="B571" s="24" t="s">
        <v>30</v>
      </c>
      <c r="C571" s="24" t="s">
        <v>31</v>
      </c>
      <c r="D571" s="24" t="s">
        <v>909</v>
      </c>
      <c r="E571" s="23" t="s">
        <v>910</v>
      </c>
      <c r="F571" s="22" t="s">
        <v>73</v>
      </c>
      <c r="G571" s="62">
        <v>2382.12</v>
      </c>
      <c r="H571" s="21">
        <f t="shared" si="32"/>
        <v>11.89</v>
      </c>
      <c r="I571" s="21">
        <v>14.9</v>
      </c>
      <c r="J571" s="20">
        <f>TRUNC(G571*TRUNC(I571, 2), 2)</f>
        <v>35493.58</v>
      </c>
    </row>
    <row r="572" spans="1:10" x14ac:dyDescent="0.2">
      <c r="A572" s="25" t="s">
        <v>911</v>
      </c>
      <c r="B572" s="24" t="s">
        <v>30</v>
      </c>
      <c r="C572" s="24" t="s">
        <v>31</v>
      </c>
      <c r="D572" s="24" t="s">
        <v>912</v>
      </c>
      <c r="E572" s="23" t="s">
        <v>913</v>
      </c>
      <c r="F572" s="22" t="s">
        <v>73</v>
      </c>
      <c r="G572" s="62">
        <v>364.52</v>
      </c>
      <c r="H572" s="21">
        <f t="shared" si="32"/>
        <v>17.05</v>
      </c>
      <c r="I572" s="21">
        <v>21.36</v>
      </c>
      <c r="J572" s="20">
        <f>TRUNC(G572*TRUNC(I572, 2), 2)</f>
        <v>7786.14</v>
      </c>
    </row>
    <row r="573" spans="1:10" x14ac:dyDescent="0.2">
      <c r="A573" s="25" t="s">
        <v>914</v>
      </c>
      <c r="B573" s="24" t="s">
        <v>30</v>
      </c>
      <c r="C573" s="24" t="s">
        <v>31</v>
      </c>
      <c r="D573" s="24" t="s">
        <v>915</v>
      </c>
      <c r="E573" s="23" t="s">
        <v>916</v>
      </c>
      <c r="F573" s="22" t="s">
        <v>73</v>
      </c>
      <c r="G573" s="62">
        <v>1214.2</v>
      </c>
      <c r="H573" s="21">
        <f t="shared" si="32"/>
        <v>2.02</v>
      </c>
      <c r="I573" s="21">
        <v>2.54</v>
      </c>
      <c r="J573" s="20">
        <f>TRUNC(G573*TRUNC(I573, 2), 2)</f>
        <v>3084.06</v>
      </c>
    </row>
    <row r="574" spans="1:10" x14ac:dyDescent="0.2">
      <c r="A574" s="41" t="s">
        <v>917</v>
      </c>
      <c r="B574" s="40" t="s">
        <v>5</v>
      </c>
      <c r="C574" s="40" t="s">
        <v>5</v>
      </c>
      <c r="D574" s="40" t="s">
        <v>5</v>
      </c>
      <c r="E574" s="40" t="s">
        <v>918</v>
      </c>
      <c r="F574" s="39" t="s">
        <v>5</v>
      </c>
      <c r="G574" s="63"/>
      <c r="H574" s="38"/>
      <c r="I574" s="38"/>
      <c r="J574" s="37">
        <f>SUBTOTAL(109,J575:J578)</f>
        <v>72325.490000000005</v>
      </c>
    </row>
    <row r="575" spans="1:10" x14ac:dyDescent="0.2">
      <c r="A575" s="25" t="s">
        <v>919</v>
      </c>
      <c r="B575" s="24" t="s">
        <v>30</v>
      </c>
      <c r="C575" s="24" t="s">
        <v>31</v>
      </c>
      <c r="D575" s="24" t="s">
        <v>906</v>
      </c>
      <c r="E575" s="23" t="s">
        <v>907</v>
      </c>
      <c r="F575" s="22" t="s">
        <v>73</v>
      </c>
      <c r="G575" s="62">
        <v>3732.82</v>
      </c>
      <c r="H575" s="21">
        <f t="shared" si="32"/>
        <v>13.08</v>
      </c>
      <c r="I575" s="21">
        <v>16.39</v>
      </c>
      <c r="J575" s="20">
        <f>TRUNC(G575*TRUNC(I575, 2), 2)</f>
        <v>61180.91</v>
      </c>
    </row>
    <row r="576" spans="1:10" x14ac:dyDescent="0.2">
      <c r="A576" s="25" t="s">
        <v>920</v>
      </c>
      <c r="B576" s="24" t="s">
        <v>30</v>
      </c>
      <c r="C576" s="24" t="s">
        <v>31</v>
      </c>
      <c r="D576" s="24" t="s">
        <v>921</v>
      </c>
      <c r="E576" s="23" t="s">
        <v>922</v>
      </c>
      <c r="F576" s="22" t="s">
        <v>73</v>
      </c>
      <c r="G576" s="62">
        <v>92.82</v>
      </c>
      <c r="H576" s="21">
        <f t="shared" si="32"/>
        <v>11.94</v>
      </c>
      <c r="I576" s="21">
        <v>14.96</v>
      </c>
      <c r="J576" s="20">
        <f>TRUNC(G576*TRUNC(I576, 2), 2)</f>
        <v>1388.58</v>
      </c>
    </row>
    <row r="577" spans="1:10" x14ac:dyDescent="0.2">
      <c r="A577" s="25" t="s">
        <v>923</v>
      </c>
      <c r="B577" s="24" t="s">
        <v>30</v>
      </c>
      <c r="C577" s="24" t="s">
        <v>31</v>
      </c>
      <c r="D577" s="24" t="s">
        <v>903</v>
      </c>
      <c r="E577" s="23" t="s">
        <v>904</v>
      </c>
      <c r="F577" s="22" t="s">
        <v>73</v>
      </c>
      <c r="G577" s="62">
        <v>670.54</v>
      </c>
      <c r="H577" s="21">
        <f t="shared" si="32"/>
        <v>11.53</v>
      </c>
      <c r="I577" s="21">
        <v>14.45</v>
      </c>
      <c r="J577" s="20">
        <f>TRUNC(G577*TRUNC(I577, 2), 2)</f>
        <v>9689.2999999999993</v>
      </c>
    </row>
    <row r="578" spans="1:10" x14ac:dyDescent="0.2">
      <c r="A578" s="25" t="s">
        <v>924</v>
      </c>
      <c r="B578" s="24" t="s">
        <v>30</v>
      </c>
      <c r="C578" s="24" t="s">
        <v>31</v>
      </c>
      <c r="D578" s="24" t="s">
        <v>915</v>
      </c>
      <c r="E578" s="23" t="s">
        <v>916</v>
      </c>
      <c r="F578" s="22" t="s">
        <v>73</v>
      </c>
      <c r="G578" s="62">
        <v>26.26</v>
      </c>
      <c r="H578" s="21">
        <f t="shared" si="32"/>
        <v>2.02</v>
      </c>
      <c r="I578" s="21">
        <v>2.54</v>
      </c>
      <c r="J578" s="20">
        <f>TRUNC(G578*TRUNC(I578, 2), 2)</f>
        <v>66.7</v>
      </c>
    </row>
    <row r="579" spans="1:10" x14ac:dyDescent="0.2">
      <c r="A579" s="41" t="s">
        <v>925</v>
      </c>
      <c r="B579" s="40" t="s">
        <v>5</v>
      </c>
      <c r="C579" s="40" t="s">
        <v>5</v>
      </c>
      <c r="D579" s="40" t="s">
        <v>5</v>
      </c>
      <c r="E579" s="40" t="s">
        <v>926</v>
      </c>
      <c r="F579" s="39" t="s">
        <v>5</v>
      </c>
      <c r="G579" s="63"/>
      <c r="H579" s="38"/>
      <c r="I579" s="38"/>
      <c r="J579" s="37">
        <f>SUBTOTAL(109,J580:J580)</f>
        <v>5402.12</v>
      </c>
    </row>
    <row r="580" spans="1:10" x14ac:dyDescent="0.2">
      <c r="A580" s="25" t="s">
        <v>927</v>
      </c>
      <c r="B580" s="24" t="s">
        <v>30</v>
      </c>
      <c r="C580" s="24" t="s">
        <v>31</v>
      </c>
      <c r="D580" s="24" t="s">
        <v>928</v>
      </c>
      <c r="E580" s="23" t="s">
        <v>929</v>
      </c>
      <c r="F580" s="22" t="s">
        <v>73</v>
      </c>
      <c r="G580" s="62">
        <v>353.08</v>
      </c>
      <c r="H580" s="21">
        <f t="shared" si="32"/>
        <v>12.21</v>
      </c>
      <c r="I580" s="21">
        <v>15.3</v>
      </c>
      <c r="J580" s="20">
        <f>TRUNC(G580*TRUNC(I580, 2), 2)</f>
        <v>5402.12</v>
      </c>
    </row>
    <row r="581" spans="1:10" s="36" customFormat="1" x14ac:dyDescent="0.2">
      <c r="A581" s="30" t="s">
        <v>930</v>
      </c>
      <c r="B581" s="29" t="s">
        <v>5</v>
      </c>
      <c r="C581" s="29" t="s">
        <v>5</v>
      </c>
      <c r="D581" s="29" t="s">
        <v>5</v>
      </c>
      <c r="E581" s="29" t="s">
        <v>931</v>
      </c>
      <c r="F581" s="28" t="s">
        <v>5</v>
      </c>
      <c r="G581" s="61"/>
      <c r="H581" s="27"/>
      <c r="I581" s="27"/>
      <c r="J581" s="26">
        <f>SUBTOTAL(109,J582:J586)</f>
        <v>14526.390000000001</v>
      </c>
    </row>
    <row r="582" spans="1:10" x14ac:dyDescent="0.2">
      <c r="A582" s="25" t="s">
        <v>932</v>
      </c>
      <c r="B582" s="24" t="s">
        <v>30</v>
      </c>
      <c r="C582" s="24" t="s">
        <v>31</v>
      </c>
      <c r="D582" s="24" t="s">
        <v>933</v>
      </c>
      <c r="E582" s="23" t="s">
        <v>934</v>
      </c>
      <c r="F582" s="22" t="s">
        <v>73</v>
      </c>
      <c r="G582" s="62">
        <v>1418.04</v>
      </c>
      <c r="H582" s="21">
        <f t="shared" si="32"/>
        <v>3.94</v>
      </c>
      <c r="I582" s="21">
        <v>4.9400000000000004</v>
      </c>
      <c r="J582" s="20">
        <f>TRUNC(G582*TRUNC(I582, 2), 2)</f>
        <v>7005.11</v>
      </c>
    </row>
    <row r="583" spans="1:10" x14ac:dyDescent="0.2">
      <c r="A583" s="25" t="s">
        <v>935</v>
      </c>
      <c r="B583" s="24" t="s">
        <v>30</v>
      </c>
      <c r="C583" s="24" t="s">
        <v>31</v>
      </c>
      <c r="D583" s="24" t="s">
        <v>208</v>
      </c>
      <c r="E583" s="23" t="s">
        <v>209</v>
      </c>
      <c r="F583" s="22" t="s">
        <v>34</v>
      </c>
      <c r="G583" s="62"/>
      <c r="H583" s="21">
        <f t="shared" si="32"/>
        <v>220.93</v>
      </c>
      <c r="I583" s="21">
        <v>276.7</v>
      </c>
      <c r="J583" s="20">
        <f>TRUNC(G583*TRUNC(I583, 2), 2)</f>
        <v>0</v>
      </c>
    </row>
    <row r="584" spans="1:10" ht="25.5" x14ac:dyDescent="0.2">
      <c r="A584" s="25" t="s">
        <v>938</v>
      </c>
      <c r="B584" s="24" t="s">
        <v>110</v>
      </c>
      <c r="C584" s="24" t="s">
        <v>31</v>
      </c>
      <c r="D584" s="24" t="s">
        <v>936</v>
      </c>
      <c r="E584" s="23" t="s">
        <v>937</v>
      </c>
      <c r="F584" s="22" t="s">
        <v>104</v>
      </c>
      <c r="G584" s="62">
        <v>26</v>
      </c>
      <c r="H584" s="21">
        <f t="shared" si="32"/>
        <v>77.16</v>
      </c>
      <c r="I584" s="21">
        <v>96.64</v>
      </c>
      <c r="J584" s="20">
        <f>TRUNC(G584*TRUNC(I584, 2), 2)</f>
        <v>2512.64</v>
      </c>
    </row>
    <row r="585" spans="1:10" x14ac:dyDescent="0.2">
      <c r="A585" s="25" t="s">
        <v>941</v>
      </c>
      <c r="B585" s="24" t="s">
        <v>110</v>
      </c>
      <c r="C585" s="24" t="s">
        <v>31</v>
      </c>
      <c r="D585" s="24" t="s">
        <v>939</v>
      </c>
      <c r="E585" s="23" t="s">
        <v>940</v>
      </c>
      <c r="F585" s="22" t="s">
        <v>104</v>
      </c>
      <c r="G585" s="62">
        <v>26</v>
      </c>
      <c r="H585" s="21">
        <f t="shared" si="32"/>
        <v>24.84</v>
      </c>
      <c r="I585" s="21">
        <v>31.12</v>
      </c>
      <c r="J585" s="20">
        <f>TRUNC(G585*TRUNC(I585, 2), 2)</f>
        <v>809.12</v>
      </c>
    </row>
    <row r="586" spans="1:10" x14ac:dyDescent="0.2">
      <c r="A586" s="25" t="s">
        <v>1113</v>
      </c>
      <c r="B586" s="24" t="s">
        <v>110</v>
      </c>
      <c r="C586" s="24" t="s">
        <v>31</v>
      </c>
      <c r="D586" s="24" t="s">
        <v>942</v>
      </c>
      <c r="E586" s="23" t="s">
        <v>943</v>
      </c>
      <c r="F586" s="22" t="s">
        <v>104</v>
      </c>
      <c r="G586" s="62">
        <v>26</v>
      </c>
      <c r="H586" s="21">
        <f t="shared" si="32"/>
        <v>128.96</v>
      </c>
      <c r="I586" s="21">
        <v>161.52000000000001</v>
      </c>
      <c r="J586" s="20">
        <f>TRUNC(G586*TRUNC(I586, 2), 2)</f>
        <v>4199.5200000000004</v>
      </c>
    </row>
    <row r="587" spans="1:10" x14ac:dyDescent="0.2">
      <c r="A587" s="30" t="s">
        <v>944</v>
      </c>
      <c r="B587" s="29" t="s">
        <v>5</v>
      </c>
      <c r="C587" s="29" t="s">
        <v>5</v>
      </c>
      <c r="D587" s="29" t="s">
        <v>5</v>
      </c>
      <c r="E587" s="29" t="s">
        <v>235</v>
      </c>
      <c r="F587" s="28" t="s">
        <v>5</v>
      </c>
      <c r="G587" s="61"/>
      <c r="H587" s="27"/>
      <c r="I587" s="27"/>
      <c r="J587" s="26">
        <f>SUBTOTAL(109,J588:J607)</f>
        <v>14524.339999999998</v>
      </c>
    </row>
    <row r="588" spans="1:10" s="36" customFormat="1" x14ac:dyDescent="0.2">
      <c r="A588" s="30" t="s">
        <v>945</v>
      </c>
      <c r="B588" s="29" t="s">
        <v>5</v>
      </c>
      <c r="C588" s="29" t="s">
        <v>5</v>
      </c>
      <c r="D588" s="29" t="s">
        <v>5</v>
      </c>
      <c r="E588" s="29" t="s">
        <v>899</v>
      </c>
      <c r="F588" s="28" t="s">
        <v>5</v>
      </c>
      <c r="G588" s="61"/>
      <c r="H588" s="27"/>
      <c r="I588" s="27"/>
      <c r="J588" s="26">
        <f>SUBTOTAL(109,J589:J601)</f>
        <v>13406.929999999997</v>
      </c>
    </row>
    <row r="589" spans="1:10" x14ac:dyDescent="0.2">
      <c r="A589" s="41" t="s">
        <v>946</v>
      </c>
      <c r="B589" s="40" t="s">
        <v>5</v>
      </c>
      <c r="C589" s="40" t="s">
        <v>5</v>
      </c>
      <c r="D589" s="40" t="s">
        <v>5</v>
      </c>
      <c r="E589" s="40" t="s">
        <v>901</v>
      </c>
      <c r="F589" s="39" t="s">
        <v>5</v>
      </c>
      <c r="G589" s="63"/>
      <c r="H589" s="38"/>
      <c r="I589" s="38"/>
      <c r="J589" s="37">
        <f>SUBTOTAL(109,J590:J594)</f>
        <v>7089.15</v>
      </c>
    </row>
    <row r="590" spans="1:10" x14ac:dyDescent="0.2">
      <c r="A590" s="25" t="s">
        <v>947</v>
      </c>
      <c r="B590" s="24" t="s">
        <v>30</v>
      </c>
      <c r="C590" s="24" t="s">
        <v>31</v>
      </c>
      <c r="D590" s="24" t="s">
        <v>903</v>
      </c>
      <c r="E590" s="23" t="s">
        <v>904</v>
      </c>
      <c r="F590" s="22" t="s">
        <v>73</v>
      </c>
      <c r="G590" s="62">
        <v>211.28</v>
      </c>
      <c r="H590" s="21">
        <f t="shared" si="32"/>
        <v>11.53</v>
      </c>
      <c r="I590" s="21">
        <v>14.45</v>
      </c>
      <c r="J590" s="20">
        <f>TRUNC(G590*TRUNC(I590, 2), 2)</f>
        <v>3052.99</v>
      </c>
    </row>
    <row r="591" spans="1:10" x14ac:dyDescent="0.2">
      <c r="A591" s="25" t="s">
        <v>948</v>
      </c>
      <c r="B591" s="24" t="s">
        <v>30</v>
      </c>
      <c r="C591" s="24" t="s">
        <v>31</v>
      </c>
      <c r="D591" s="24" t="s">
        <v>906</v>
      </c>
      <c r="E591" s="23" t="s">
        <v>907</v>
      </c>
      <c r="F591" s="22" t="s">
        <v>73</v>
      </c>
      <c r="G591" s="62">
        <v>28.66</v>
      </c>
      <c r="H591" s="21">
        <f t="shared" si="32"/>
        <v>13.08</v>
      </c>
      <c r="I591" s="21">
        <v>16.39</v>
      </c>
      <c r="J591" s="20">
        <f>TRUNC(G591*TRUNC(I591, 2), 2)</f>
        <v>469.73</v>
      </c>
    </row>
    <row r="592" spans="1:10" x14ac:dyDescent="0.2">
      <c r="A592" s="25" t="s">
        <v>949</v>
      </c>
      <c r="B592" s="24" t="s">
        <v>30</v>
      </c>
      <c r="C592" s="24" t="s">
        <v>31</v>
      </c>
      <c r="D592" s="24" t="s">
        <v>909</v>
      </c>
      <c r="E592" s="23" t="s">
        <v>910</v>
      </c>
      <c r="F592" s="22" t="s">
        <v>73</v>
      </c>
      <c r="G592" s="62">
        <v>183.24</v>
      </c>
      <c r="H592" s="21">
        <f t="shared" si="32"/>
        <v>11.89</v>
      </c>
      <c r="I592" s="21">
        <v>14.9</v>
      </c>
      <c r="J592" s="20">
        <f>TRUNC(G592*TRUNC(I592, 2), 2)</f>
        <v>2730.27</v>
      </c>
    </row>
    <row r="593" spans="1:10" x14ac:dyDescent="0.2">
      <c r="A593" s="25" t="s">
        <v>950</v>
      </c>
      <c r="B593" s="24" t="s">
        <v>30</v>
      </c>
      <c r="C593" s="24" t="s">
        <v>31</v>
      </c>
      <c r="D593" s="24" t="s">
        <v>912</v>
      </c>
      <c r="E593" s="23" t="s">
        <v>913</v>
      </c>
      <c r="F593" s="22" t="s">
        <v>73</v>
      </c>
      <c r="G593" s="62">
        <v>28.04</v>
      </c>
      <c r="H593" s="21">
        <f t="shared" si="32"/>
        <v>17.05</v>
      </c>
      <c r="I593" s="21">
        <v>21.36</v>
      </c>
      <c r="J593" s="20">
        <f>TRUNC(G593*TRUNC(I593, 2), 2)</f>
        <v>598.92999999999995</v>
      </c>
    </row>
    <row r="594" spans="1:10" x14ac:dyDescent="0.2">
      <c r="A594" s="25" t="s">
        <v>951</v>
      </c>
      <c r="B594" s="24" t="s">
        <v>30</v>
      </c>
      <c r="C594" s="24" t="s">
        <v>31</v>
      </c>
      <c r="D594" s="24" t="s">
        <v>915</v>
      </c>
      <c r="E594" s="23" t="s">
        <v>916</v>
      </c>
      <c r="F594" s="22" t="s">
        <v>73</v>
      </c>
      <c r="G594" s="62">
        <v>93.4</v>
      </c>
      <c r="H594" s="21">
        <f t="shared" si="32"/>
        <v>2.02</v>
      </c>
      <c r="I594" s="21">
        <v>2.54</v>
      </c>
      <c r="J594" s="20">
        <f>TRUNC(G594*TRUNC(I594, 2), 2)</f>
        <v>237.23</v>
      </c>
    </row>
    <row r="595" spans="1:10" x14ac:dyDescent="0.2">
      <c r="A595" s="41" t="s">
        <v>952</v>
      </c>
      <c r="B595" s="40" t="s">
        <v>5</v>
      </c>
      <c r="C595" s="40" t="s">
        <v>5</v>
      </c>
      <c r="D595" s="40" t="s">
        <v>5</v>
      </c>
      <c r="E595" s="40" t="s">
        <v>918</v>
      </c>
      <c r="F595" s="39" t="s">
        <v>5</v>
      </c>
      <c r="G595" s="63"/>
      <c r="H595" s="38"/>
      <c r="I595" s="38"/>
      <c r="J595" s="37">
        <f>SUBTOTAL(109,J596:J599)</f>
        <v>5563.4900000000007</v>
      </c>
    </row>
    <row r="596" spans="1:10" x14ac:dyDescent="0.2">
      <c r="A596" s="25" t="s">
        <v>953</v>
      </c>
      <c r="B596" s="24" t="s">
        <v>30</v>
      </c>
      <c r="C596" s="24" t="s">
        <v>31</v>
      </c>
      <c r="D596" s="24" t="s">
        <v>906</v>
      </c>
      <c r="E596" s="23" t="s">
        <v>907</v>
      </c>
      <c r="F596" s="22" t="s">
        <v>73</v>
      </c>
      <c r="G596" s="62">
        <v>287.14</v>
      </c>
      <c r="H596" s="21">
        <f t="shared" ref="H596:H659" si="36">TRUNC(I596/(1+$B$6),2)</f>
        <v>13.08</v>
      </c>
      <c r="I596" s="21">
        <v>16.39</v>
      </c>
      <c r="J596" s="20">
        <f>TRUNC(G596*TRUNC(I596, 2), 2)</f>
        <v>4706.22</v>
      </c>
    </row>
    <row r="597" spans="1:10" x14ac:dyDescent="0.2">
      <c r="A597" s="25" t="s">
        <v>954</v>
      </c>
      <c r="B597" s="24" t="s">
        <v>30</v>
      </c>
      <c r="C597" s="24" t="s">
        <v>31</v>
      </c>
      <c r="D597" s="24" t="s">
        <v>921</v>
      </c>
      <c r="E597" s="23" t="s">
        <v>922</v>
      </c>
      <c r="F597" s="22" t="s">
        <v>73</v>
      </c>
      <c r="G597" s="62">
        <v>7.14</v>
      </c>
      <c r="H597" s="21">
        <f t="shared" si="36"/>
        <v>11.94</v>
      </c>
      <c r="I597" s="21">
        <v>14.96</v>
      </c>
      <c r="J597" s="20">
        <f>TRUNC(G597*TRUNC(I597, 2), 2)</f>
        <v>106.81</v>
      </c>
    </row>
    <row r="598" spans="1:10" x14ac:dyDescent="0.2">
      <c r="A598" s="25" t="s">
        <v>955</v>
      </c>
      <c r="B598" s="24" t="s">
        <v>30</v>
      </c>
      <c r="C598" s="24" t="s">
        <v>31</v>
      </c>
      <c r="D598" s="24" t="s">
        <v>903</v>
      </c>
      <c r="E598" s="23" t="s">
        <v>904</v>
      </c>
      <c r="F598" s="22" t="s">
        <v>73</v>
      </c>
      <c r="G598" s="62">
        <v>51.58</v>
      </c>
      <c r="H598" s="21">
        <f t="shared" si="36"/>
        <v>11.53</v>
      </c>
      <c r="I598" s="21">
        <v>14.45</v>
      </c>
      <c r="J598" s="20">
        <f>TRUNC(G598*TRUNC(I598, 2), 2)</f>
        <v>745.33</v>
      </c>
    </row>
    <row r="599" spans="1:10" x14ac:dyDescent="0.2">
      <c r="A599" s="25" t="s">
        <v>956</v>
      </c>
      <c r="B599" s="24" t="s">
        <v>30</v>
      </c>
      <c r="C599" s="24" t="s">
        <v>31</v>
      </c>
      <c r="D599" s="24" t="s">
        <v>915</v>
      </c>
      <c r="E599" s="23" t="s">
        <v>916</v>
      </c>
      <c r="F599" s="22" t="s">
        <v>73</v>
      </c>
      <c r="G599" s="62">
        <v>2.02</v>
      </c>
      <c r="H599" s="21">
        <f t="shared" si="36"/>
        <v>2.02</v>
      </c>
      <c r="I599" s="21">
        <v>2.54</v>
      </c>
      <c r="J599" s="20">
        <f>TRUNC(G599*TRUNC(I599, 2), 2)</f>
        <v>5.13</v>
      </c>
    </row>
    <row r="600" spans="1:10" x14ac:dyDescent="0.2">
      <c r="A600" s="41" t="s">
        <v>957</v>
      </c>
      <c r="B600" s="40" t="s">
        <v>5</v>
      </c>
      <c r="C600" s="40" t="s">
        <v>5</v>
      </c>
      <c r="D600" s="40" t="s">
        <v>5</v>
      </c>
      <c r="E600" s="40" t="s">
        <v>926</v>
      </c>
      <c r="F600" s="39" t="s">
        <v>5</v>
      </c>
      <c r="G600" s="63"/>
      <c r="H600" s="38"/>
      <c r="I600" s="38"/>
      <c r="J600" s="37">
        <f>SUBTOTAL(109,J601:J601)</f>
        <v>754.29</v>
      </c>
    </row>
    <row r="601" spans="1:10" x14ac:dyDescent="0.2">
      <c r="A601" s="25" t="s">
        <v>958</v>
      </c>
      <c r="B601" s="24" t="s">
        <v>30</v>
      </c>
      <c r="C601" s="24" t="s">
        <v>31</v>
      </c>
      <c r="D601" s="24" t="s">
        <v>928</v>
      </c>
      <c r="E601" s="23" t="s">
        <v>929</v>
      </c>
      <c r="F601" s="22" t="s">
        <v>73</v>
      </c>
      <c r="G601" s="62">
        <v>49.3</v>
      </c>
      <c r="H601" s="21">
        <f t="shared" si="36"/>
        <v>12.21</v>
      </c>
      <c r="I601" s="21">
        <v>15.3</v>
      </c>
      <c r="J601" s="20">
        <f>TRUNC(G601*TRUNC(I601, 2), 2)</f>
        <v>754.29</v>
      </c>
    </row>
    <row r="602" spans="1:10" s="36" customFormat="1" x14ac:dyDescent="0.2">
      <c r="A602" s="30" t="s">
        <v>959</v>
      </c>
      <c r="B602" s="29" t="s">
        <v>5</v>
      </c>
      <c r="C602" s="29" t="s">
        <v>5</v>
      </c>
      <c r="D602" s="29" t="s">
        <v>5</v>
      </c>
      <c r="E602" s="29" t="s">
        <v>931</v>
      </c>
      <c r="F602" s="28" t="s">
        <v>5</v>
      </c>
      <c r="G602" s="61"/>
      <c r="H602" s="27"/>
      <c r="I602" s="27"/>
      <c r="J602" s="26">
        <f>SUBTOTAL(109,J603:J607)</f>
        <v>1117.4100000000001</v>
      </c>
    </row>
    <row r="603" spans="1:10" x14ac:dyDescent="0.2">
      <c r="A603" s="25" t="s">
        <v>960</v>
      </c>
      <c r="B603" s="24" t="s">
        <v>30</v>
      </c>
      <c r="C603" s="24" t="s">
        <v>31</v>
      </c>
      <c r="D603" s="24" t="s">
        <v>933</v>
      </c>
      <c r="E603" s="23" t="s">
        <v>934</v>
      </c>
      <c r="F603" s="22" t="s">
        <v>73</v>
      </c>
      <c r="G603" s="62">
        <v>109.08</v>
      </c>
      <c r="H603" s="21">
        <f t="shared" si="36"/>
        <v>3.94</v>
      </c>
      <c r="I603" s="21">
        <v>4.9400000000000004</v>
      </c>
      <c r="J603" s="20">
        <f>TRUNC(G603*TRUNC(I603, 2), 2)</f>
        <v>538.85</v>
      </c>
    </row>
    <row r="604" spans="1:10" x14ac:dyDescent="0.2">
      <c r="A604" s="25" t="s">
        <v>961</v>
      </c>
      <c r="B604" s="24" t="s">
        <v>30</v>
      </c>
      <c r="C604" s="24" t="s">
        <v>31</v>
      </c>
      <c r="D604" s="24" t="s">
        <v>208</v>
      </c>
      <c r="E604" s="23" t="s">
        <v>209</v>
      </c>
      <c r="F604" s="22" t="s">
        <v>34</v>
      </c>
      <c r="G604" s="62"/>
      <c r="H604" s="21">
        <f t="shared" si="36"/>
        <v>220.93</v>
      </c>
      <c r="I604" s="21">
        <v>276.7</v>
      </c>
      <c r="J604" s="20">
        <f>TRUNC(G604*TRUNC(I604, 2), 2)</f>
        <v>0</v>
      </c>
    </row>
    <row r="605" spans="1:10" ht="25.5" x14ac:dyDescent="0.2">
      <c r="A605" s="25" t="s">
        <v>962</v>
      </c>
      <c r="B605" s="24" t="s">
        <v>110</v>
      </c>
      <c r="C605" s="24" t="s">
        <v>31</v>
      </c>
      <c r="D605" s="24" t="s">
        <v>936</v>
      </c>
      <c r="E605" s="23" t="s">
        <v>937</v>
      </c>
      <c r="F605" s="22" t="s">
        <v>104</v>
      </c>
      <c r="G605" s="62">
        <v>2</v>
      </c>
      <c r="H605" s="21">
        <f t="shared" si="36"/>
        <v>77.16</v>
      </c>
      <c r="I605" s="21">
        <v>96.64</v>
      </c>
      <c r="J605" s="20">
        <f>TRUNC(G605*TRUNC(I605, 2), 2)</f>
        <v>193.28</v>
      </c>
    </row>
    <row r="606" spans="1:10" x14ac:dyDescent="0.2">
      <c r="A606" s="25" t="s">
        <v>963</v>
      </c>
      <c r="B606" s="24" t="s">
        <v>110</v>
      </c>
      <c r="C606" s="24" t="s">
        <v>31</v>
      </c>
      <c r="D606" s="24" t="s">
        <v>939</v>
      </c>
      <c r="E606" s="23" t="s">
        <v>940</v>
      </c>
      <c r="F606" s="22" t="s">
        <v>104</v>
      </c>
      <c r="G606" s="62">
        <v>2</v>
      </c>
      <c r="H606" s="21">
        <f t="shared" si="36"/>
        <v>24.84</v>
      </c>
      <c r="I606" s="21">
        <v>31.12</v>
      </c>
      <c r="J606" s="20">
        <f>TRUNC(G606*TRUNC(I606, 2), 2)</f>
        <v>62.24</v>
      </c>
    </row>
    <row r="607" spans="1:10" x14ac:dyDescent="0.2">
      <c r="A607" s="25" t="s">
        <v>1112</v>
      </c>
      <c r="B607" s="24" t="s">
        <v>110</v>
      </c>
      <c r="C607" s="24" t="s">
        <v>31</v>
      </c>
      <c r="D607" s="24" t="s">
        <v>942</v>
      </c>
      <c r="E607" s="23" t="s">
        <v>943</v>
      </c>
      <c r="F607" s="22" t="s">
        <v>104</v>
      </c>
      <c r="G607" s="62">
        <v>2</v>
      </c>
      <c r="H607" s="21">
        <f t="shared" si="36"/>
        <v>128.96</v>
      </c>
      <c r="I607" s="21">
        <v>161.52000000000001</v>
      </c>
      <c r="J607" s="20">
        <f>TRUNC(G607*TRUNC(I607, 2), 2)</f>
        <v>323.04000000000002</v>
      </c>
    </row>
    <row r="608" spans="1:10" x14ac:dyDescent="0.2">
      <c r="A608" s="30" t="s">
        <v>964</v>
      </c>
      <c r="B608" s="29"/>
      <c r="C608" s="29"/>
      <c r="D608" s="29"/>
      <c r="E608" s="29" t="s">
        <v>965</v>
      </c>
      <c r="F608" s="28"/>
      <c r="G608" s="61"/>
      <c r="H608" s="27"/>
      <c r="I608" s="27"/>
      <c r="J608" s="26">
        <f>SUBTOTAL(109,J609:J615)</f>
        <v>67431.59</v>
      </c>
    </row>
    <row r="609" spans="1:10" ht="25.5" x14ac:dyDescent="0.2">
      <c r="A609" s="25" t="s">
        <v>966</v>
      </c>
      <c r="B609" s="24" t="s">
        <v>30</v>
      </c>
      <c r="C609" s="24" t="s">
        <v>31</v>
      </c>
      <c r="D609" s="24" t="s">
        <v>967</v>
      </c>
      <c r="E609" s="23" t="s">
        <v>968</v>
      </c>
      <c r="F609" s="22" t="s">
        <v>73</v>
      </c>
      <c r="G609" s="62">
        <v>2159.63</v>
      </c>
      <c r="H609" s="21">
        <f t="shared" si="36"/>
        <v>21.21</v>
      </c>
      <c r="I609" s="21">
        <v>26.57</v>
      </c>
      <c r="J609" s="20">
        <f t="shared" ref="J609:J615" si="37">TRUNC(G609*TRUNC(I609, 2), 2)</f>
        <v>57381.36</v>
      </c>
    </row>
    <row r="610" spans="1:10" x14ac:dyDescent="0.2">
      <c r="A610" s="25" t="s">
        <v>969</v>
      </c>
      <c r="B610" s="24" t="s">
        <v>30</v>
      </c>
      <c r="C610" s="24" t="s">
        <v>31</v>
      </c>
      <c r="D610" s="24" t="s">
        <v>492</v>
      </c>
      <c r="E610" s="23" t="s">
        <v>493</v>
      </c>
      <c r="F610" s="22" t="s">
        <v>73</v>
      </c>
      <c r="G610" s="62">
        <v>39.43</v>
      </c>
      <c r="H610" s="21">
        <f t="shared" si="36"/>
        <v>34.950000000000003</v>
      </c>
      <c r="I610" s="21">
        <v>43.78</v>
      </c>
      <c r="J610" s="20">
        <f t="shared" si="37"/>
        <v>1726.24</v>
      </c>
    </row>
    <row r="611" spans="1:10" x14ac:dyDescent="0.2">
      <c r="A611" s="25" t="s">
        <v>970</v>
      </c>
      <c r="B611" s="24" t="s">
        <v>30</v>
      </c>
      <c r="C611" s="24" t="s">
        <v>31</v>
      </c>
      <c r="D611" s="24" t="s">
        <v>928</v>
      </c>
      <c r="E611" s="23" t="s">
        <v>929</v>
      </c>
      <c r="F611" s="22" t="s">
        <v>73</v>
      </c>
      <c r="G611" s="62">
        <v>197.23</v>
      </c>
      <c r="H611" s="21">
        <f t="shared" si="36"/>
        <v>12.21</v>
      </c>
      <c r="I611" s="21">
        <v>15.3</v>
      </c>
      <c r="J611" s="20">
        <f t="shared" si="37"/>
        <v>3017.61</v>
      </c>
    </row>
    <row r="612" spans="1:10" ht="38.25" x14ac:dyDescent="0.2">
      <c r="A612" s="25" t="s">
        <v>971</v>
      </c>
      <c r="B612" s="24" t="s">
        <v>30</v>
      </c>
      <c r="C612" s="24" t="s">
        <v>31</v>
      </c>
      <c r="D612" s="24" t="s">
        <v>972</v>
      </c>
      <c r="E612" s="23" t="s">
        <v>973</v>
      </c>
      <c r="F612" s="22" t="s">
        <v>104</v>
      </c>
      <c r="G612" s="62">
        <v>1</v>
      </c>
      <c r="H612" s="21">
        <f t="shared" si="36"/>
        <v>377.16</v>
      </c>
      <c r="I612" s="21">
        <v>472.36</v>
      </c>
      <c r="J612" s="20">
        <f t="shared" si="37"/>
        <v>472.36</v>
      </c>
    </row>
    <row r="613" spans="1:10" x14ac:dyDescent="0.2">
      <c r="A613" s="25" t="s">
        <v>974</v>
      </c>
      <c r="B613" s="24" t="s">
        <v>30</v>
      </c>
      <c r="C613" s="24" t="s">
        <v>31</v>
      </c>
      <c r="D613" s="24" t="s">
        <v>975</v>
      </c>
      <c r="E613" s="23" t="s">
        <v>976</v>
      </c>
      <c r="F613" s="22" t="s">
        <v>104</v>
      </c>
      <c r="G613" s="62">
        <v>1</v>
      </c>
      <c r="H613" s="21">
        <f t="shared" si="36"/>
        <v>1899.45</v>
      </c>
      <c r="I613" s="21">
        <v>2378.88</v>
      </c>
      <c r="J613" s="20">
        <f t="shared" si="37"/>
        <v>2378.88</v>
      </c>
    </row>
    <row r="614" spans="1:10" x14ac:dyDescent="0.2">
      <c r="A614" s="25" t="s">
        <v>977</v>
      </c>
      <c r="B614" s="24" t="s">
        <v>110</v>
      </c>
      <c r="C614" s="24" t="s">
        <v>31</v>
      </c>
      <c r="D614" s="24" t="s">
        <v>978</v>
      </c>
      <c r="E614" s="23" t="s">
        <v>979</v>
      </c>
      <c r="F614" s="22" t="s">
        <v>104</v>
      </c>
      <c r="G614" s="62">
        <v>1</v>
      </c>
      <c r="H614" s="21">
        <f t="shared" si="36"/>
        <v>1770.84</v>
      </c>
      <c r="I614" s="21">
        <v>2217.81</v>
      </c>
      <c r="J614" s="20">
        <f t="shared" si="37"/>
        <v>2217.81</v>
      </c>
    </row>
    <row r="615" spans="1:10" ht="25.5" x14ac:dyDescent="0.2">
      <c r="A615" s="25" t="s">
        <v>1111</v>
      </c>
      <c r="B615" s="24" t="s">
        <v>30</v>
      </c>
      <c r="C615" s="24" t="s">
        <v>31</v>
      </c>
      <c r="D615" s="24" t="s">
        <v>1110</v>
      </c>
      <c r="E615" s="23" t="s">
        <v>1109</v>
      </c>
      <c r="F615" s="22" t="s">
        <v>73</v>
      </c>
      <c r="G615" s="62">
        <v>13.2</v>
      </c>
      <c r="H615" s="21">
        <f t="shared" si="36"/>
        <v>14.35</v>
      </c>
      <c r="I615" s="21">
        <v>17.98</v>
      </c>
      <c r="J615" s="20">
        <f t="shared" si="37"/>
        <v>237.33</v>
      </c>
    </row>
    <row r="616" spans="1:10" x14ac:dyDescent="0.2">
      <c r="A616" s="30" t="s">
        <v>980</v>
      </c>
      <c r="B616" s="29" t="s">
        <v>5</v>
      </c>
      <c r="C616" s="29" t="s">
        <v>5</v>
      </c>
      <c r="D616" s="29" t="s">
        <v>5</v>
      </c>
      <c r="E616" s="29" t="s">
        <v>981</v>
      </c>
      <c r="F616" s="28" t="s">
        <v>5</v>
      </c>
      <c r="G616" s="61"/>
      <c r="H616" s="27"/>
      <c r="I616" s="27"/>
      <c r="J616" s="26">
        <f>SUBTOTAL(109,J617:J623)</f>
        <v>23811.95</v>
      </c>
    </row>
    <row r="617" spans="1:10" x14ac:dyDescent="0.2">
      <c r="A617" s="30" t="s">
        <v>982</v>
      </c>
      <c r="B617" s="29" t="s">
        <v>5</v>
      </c>
      <c r="C617" s="29" t="s">
        <v>5</v>
      </c>
      <c r="D617" s="29" t="s">
        <v>5</v>
      </c>
      <c r="E617" s="29" t="s">
        <v>1108</v>
      </c>
      <c r="F617" s="28" t="s">
        <v>5</v>
      </c>
      <c r="G617" s="61"/>
      <c r="H617" s="27"/>
      <c r="I617" s="27"/>
      <c r="J617" s="26">
        <f>SUBTOTAL(109,J618:J623)</f>
        <v>23811.95</v>
      </c>
    </row>
    <row r="618" spans="1:10" x14ac:dyDescent="0.2">
      <c r="A618" s="30" t="s">
        <v>1107</v>
      </c>
      <c r="B618" s="29" t="s">
        <v>5</v>
      </c>
      <c r="C618" s="29" t="s">
        <v>5</v>
      </c>
      <c r="D618" s="29" t="s">
        <v>5</v>
      </c>
      <c r="E618" s="29" t="s">
        <v>1106</v>
      </c>
      <c r="F618" s="28" t="s">
        <v>5</v>
      </c>
      <c r="G618" s="61"/>
      <c r="H618" s="27"/>
      <c r="I618" s="27"/>
      <c r="J618" s="26">
        <f>SUBTOTAL(109,J619:J623)</f>
        <v>23811.95</v>
      </c>
    </row>
    <row r="619" spans="1:10" x14ac:dyDescent="0.2">
      <c r="A619" s="25" t="s">
        <v>1105</v>
      </c>
      <c r="B619" s="24" t="s">
        <v>30</v>
      </c>
      <c r="C619" s="24" t="s">
        <v>31</v>
      </c>
      <c r="D619" s="24" t="s">
        <v>158</v>
      </c>
      <c r="E619" s="23" t="s">
        <v>159</v>
      </c>
      <c r="F619" s="22" t="s">
        <v>34</v>
      </c>
      <c r="G619" s="62">
        <v>0.96</v>
      </c>
      <c r="H619" s="21">
        <f t="shared" si="36"/>
        <v>2.42</v>
      </c>
      <c r="I619" s="21">
        <v>3.04</v>
      </c>
      <c r="J619" s="20">
        <f>TRUNC(G619*TRUNC(I619, 2), 2)</f>
        <v>2.91</v>
      </c>
    </row>
    <row r="620" spans="1:10" ht="25.5" x14ac:dyDescent="0.2">
      <c r="A620" s="25" t="s">
        <v>1104</v>
      </c>
      <c r="B620" s="24" t="s">
        <v>30</v>
      </c>
      <c r="C620" s="24" t="s">
        <v>31</v>
      </c>
      <c r="D620" s="24" t="s">
        <v>160</v>
      </c>
      <c r="E620" s="23" t="s">
        <v>161</v>
      </c>
      <c r="F620" s="22" t="s">
        <v>34</v>
      </c>
      <c r="G620" s="62">
        <v>251.57</v>
      </c>
      <c r="H620" s="21">
        <f t="shared" si="36"/>
        <v>14.61</v>
      </c>
      <c r="I620" s="21">
        <v>18.309999999999999</v>
      </c>
      <c r="J620" s="20">
        <f>TRUNC(G620*TRUNC(I620, 2), 2)</f>
        <v>4606.24</v>
      </c>
    </row>
    <row r="621" spans="1:10" x14ac:dyDescent="0.2">
      <c r="A621" s="25" t="s">
        <v>1103</v>
      </c>
      <c r="B621" s="24" t="s">
        <v>30</v>
      </c>
      <c r="C621" s="24" t="s">
        <v>31</v>
      </c>
      <c r="D621" s="24" t="s">
        <v>162</v>
      </c>
      <c r="E621" s="23" t="s">
        <v>163</v>
      </c>
      <c r="F621" s="22" t="s">
        <v>164</v>
      </c>
      <c r="G621" s="62">
        <v>5031.4799999999996</v>
      </c>
      <c r="H621" s="21">
        <f t="shared" si="36"/>
        <v>2.8</v>
      </c>
      <c r="I621" s="21">
        <v>3.51</v>
      </c>
      <c r="J621" s="20">
        <f>TRUNC(G621*TRUNC(I621, 2), 2)</f>
        <v>17660.490000000002</v>
      </c>
    </row>
    <row r="622" spans="1:10" x14ac:dyDescent="0.2">
      <c r="A622" s="25" t="s">
        <v>1102</v>
      </c>
      <c r="B622" s="24" t="s">
        <v>30</v>
      </c>
      <c r="C622" s="24" t="s">
        <v>31</v>
      </c>
      <c r="D622" s="24" t="s">
        <v>165</v>
      </c>
      <c r="E622" s="23" t="s">
        <v>166</v>
      </c>
      <c r="F622" s="22" t="s">
        <v>34</v>
      </c>
      <c r="G622" s="62">
        <v>229.58</v>
      </c>
      <c r="H622" s="21">
        <f t="shared" si="36"/>
        <v>5.35</v>
      </c>
      <c r="I622" s="21">
        <v>6.71</v>
      </c>
      <c r="J622" s="20">
        <f>TRUNC(G622*TRUNC(I622, 2), 2)</f>
        <v>1540.48</v>
      </c>
    </row>
    <row r="623" spans="1:10" ht="13.5" thickBot="1" x14ac:dyDescent="0.25">
      <c r="A623" s="25" t="s">
        <v>1101</v>
      </c>
      <c r="B623" s="24" t="s">
        <v>30</v>
      </c>
      <c r="C623" s="24" t="s">
        <v>31</v>
      </c>
      <c r="D623" s="24" t="s">
        <v>167</v>
      </c>
      <c r="E623" s="23" t="s">
        <v>168</v>
      </c>
      <c r="F623" s="22" t="s">
        <v>34</v>
      </c>
      <c r="G623" s="62">
        <v>0.96</v>
      </c>
      <c r="H623" s="21">
        <f t="shared" si="36"/>
        <v>1.52</v>
      </c>
      <c r="I623" s="21">
        <v>1.91</v>
      </c>
      <c r="J623" s="20">
        <f>TRUNC(G623*TRUNC(I623, 2), 2)</f>
        <v>1.83</v>
      </c>
    </row>
    <row r="624" spans="1:10" x14ac:dyDescent="0.2">
      <c r="A624" s="35" t="s">
        <v>983</v>
      </c>
      <c r="B624" s="34" t="s">
        <v>5</v>
      </c>
      <c r="C624" s="34" t="s">
        <v>5</v>
      </c>
      <c r="D624" s="34" t="s">
        <v>5</v>
      </c>
      <c r="E624" s="34" t="s">
        <v>984</v>
      </c>
      <c r="F624" s="33" t="s">
        <v>5</v>
      </c>
      <c r="G624" s="60"/>
      <c r="H624" s="32"/>
      <c r="I624" s="32"/>
      <c r="J624" s="31">
        <f>SUBTOTAL(109,J625:J643)</f>
        <v>111924.39</v>
      </c>
    </row>
    <row r="625" spans="1:10" x14ac:dyDescent="0.2">
      <c r="A625" s="30" t="s">
        <v>985</v>
      </c>
      <c r="B625" s="29" t="s">
        <v>5</v>
      </c>
      <c r="C625" s="29" t="s">
        <v>5</v>
      </c>
      <c r="D625" s="29" t="s">
        <v>5</v>
      </c>
      <c r="E625" s="29" t="s">
        <v>89</v>
      </c>
      <c r="F625" s="28" t="s">
        <v>5</v>
      </c>
      <c r="G625" s="61"/>
      <c r="H625" s="27"/>
      <c r="I625" s="27"/>
      <c r="J625" s="26">
        <f>SUBTOTAL(109,J626:J628)</f>
        <v>5151.79</v>
      </c>
    </row>
    <row r="626" spans="1:10" ht="25.5" x14ac:dyDescent="0.2">
      <c r="A626" s="25" t="s">
        <v>986</v>
      </c>
      <c r="B626" s="24" t="s">
        <v>30</v>
      </c>
      <c r="C626" s="24" t="s">
        <v>31</v>
      </c>
      <c r="D626" s="24" t="s">
        <v>987</v>
      </c>
      <c r="E626" s="23" t="s">
        <v>988</v>
      </c>
      <c r="F626" s="22" t="s">
        <v>73</v>
      </c>
      <c r="G626" s="62">
        <v>1099.98</v>
      </c>
      <c r="H626" s="21">
        <f t="shared" si="36"/>
        <v>0.33</v>
      </c>
      <c r="I626" s="21">
        <v>0.42</v>
      </c>
      <c r="J626" s="20">
        <f>TRUNC(G626*TRUNC(I626, 2), 2)</f>
        <v>461.99</v>
      </c>
    </row>
    <row r="627" spans="1:10" x14ac:dyDescent="0.2">
      <c r="A627" s="25" t="s">
        <v>989</v>
      </c>
      <c r="B627" s="24" t="s">
        <v>30</v>
      </c>
      <c r="C627" s="24" t="s">
        <v>31</v>
      </c>
      <c r="D627" s="24" t="s">
        <v>990</v>
      </c>
      <c r="E627" s="23" t="s">
        <v>991</v>
      </c>
      <c r="F627" s="22" t="s">
        <v>73</v>
      </c>
      <c r="G627" s="62">
        <v>1099.98</v>
      </c>
      <c r="H627" s="21">
        <f t="shared" si="36"/>
        <v>2.73</v>
      </c>
      <c r="I627" s="21">
        <v>3.43</v>
      </c>
      <c r="J627" s="20">
        <f>TRUNC(G627*TRUNC(I627, 2), 2)</f>
        <v>3772.93</v>
      </c>
    </row>
    <row r="628" spans="1:10" ht="25.5" x14ac:dyDescent="0.2">
      <c r="A628" s="25" t="s">
        <v>1100</v>
      </c>
      <c r="B628" s="24" t="s">
        <v>30</v>
      </c>
      <c r="C628" s="24" t="s">
        <v>31</v>
      </c>
      <c r="D628" s="24" t="s">
        <v>1099</v>
      </c>
      <c r="E628" s="23" t="s">
        <v>1098</v>
      </c>
      <c r="F628" s="22" t="s">
        <v>97</v>
      </c>
      <c r="G628" s="62">
        <v>116.06</v>
      </c>
      <c r="H628" s="21">
        <f t="shared" si="36"/>
        <v>6.3</v>
      </c>
      <c r="I628" s="21">
        <v>7.9</v>
      </c>
      <c r="J628" s="20">
        <f>TRUNC(G628*TRUNC(I628, 2), 2)</f>
        <v>916.87</v>
      </c>
    </row>
    <row r="629" spans="1:10" x14ac:dyDescent="0.2">
      <c r="A629" s="30" t="s">
        <v>992</v>
      </c>
      <c r="B629" s="29" t="s">
        <v>5</v>
      </c>
      <c r="C629" s="29" t="s">
        <v>5</v>
      </c>
      <c r="D629" s="29" t="s">
        <v>5</v>
      </c>
      <c r="E629" s="29" t="s">
        <v>993</v>
      </c>
      <c r="F629" s="28" t="s">
        <v>5</v>
      </c>
      <c r="G629" s="61"/>
      <c r="H629" s="27"/>
      <c r="I629" s="27"/>
      <c r="J629" s="26">
        <f>SUBTOTAL(109,J630:J630)</f>
        <v>8975.89</v>
      </c>
    </row>
    <row r="630" spans="1:10" ht="25.5" x14ac:dyDescent="0.2">
      <c r="A630" s="25" t="s">
        <v>994</v>
      </c>
      <c r="B630" s="24" t="s">
        <v>30</v>
      </c>
      <c r="C630" s="24" t="s">
        <v>31</v>
      </c>
      <c r="D630" s="24" t="s">
        <v>44</v>
      </c>
      <c r="E630" s="23" t="s">
        <v>45</v>
      </c>
      <c r="F630" s="22" t="s">
        <v>34</v>
      </c>
      <c r="G630" s="62">
        <v>77</v>
      </c>
      <c r="H630" s="21">
        <f t="shared" si="36"/>
        <v>93.07</v>
      </c>
      <c r="I630" s="21">
        <v>116.57</v>
      </c>
      <c r="J630" s="20">
        <f>TRUNC(G630*TRUNC(I630, 2), 2)</f>
        <v>8975.89</v>
      </c>
    </row>
    <row r="631" spans="1:10" x14ac:dyDescent="0.2">
      <c r="A631" s="30" t="s">
        <v>995</v>
      </c>
      <c r="B631" s="29" t="s">
        <v>5</v>
      </c>
      <c r="C631" s="29" t="s">
        <v>5</v>
      </c>
      <c r="D631" s="29" t="s">
        <v>5</v>
      </c>
      <c r="E631" s="29" t="s">
        <v>996</v>
      </c>
      <c r="F631" s="28" t="s">
        <v>5</v>
      </c>
      <c r="G631" s="61"/>
      <c r="H631" s="27"/>
      <c r="I631" s="27"/>
      <c r="J631" s="26">
        <f>SUBTOTAL(109,J632:J632)</f>
        <v>3662.93</v>
      </c>
    </row>
    <row r="632" spans="1:10" ht="25.5" x14ac:dyDescent="0.2">
      <c r="A632" s="25" t="s">
        <v>997</v>
      </c>
      <c r="B632" s="24" t="s">
        <v>30</v>
      </c>
      <c r="C632" s="24" t="s">
        <v>31</v>
      </c>
      <c r="D632" s="24" t="s">
        <v>998</v>
      </c>
      <c r="E632" s="23" t="s">
        <v>999</v>
      </c>
      <c r="F632" s="22" t="s">
        <v>73</v>
      </c>
      <c r="G632" s="62">
        <v>1099.98</v>
      </c>
      <c r="H632" s="21">
        <f t="shared" si="36"/>
        <v>2.65</v>
      </c>
      <c r="I632" s="21">
        <v>3.33</v>
      </c>
      <c r="J632" s="20">
        <f>TRUNC(G632*TRUNC(I632, 2), 2)</f>
        <v>3662.93</v>
      </c>
    </row>
    <row r="633" spans="1:10" x14ac:dyDescent="0.2">
      <c r="A633" s="30" t="s">
        <v>1000</v>
      </c>
      <c r="B633" s="29" t="s">
        <v>5</v>
      </c>
      <c r="C633" s="29" t="s">
        <v>5</v>
      </c>
      <c r="D633" s="29" t="s">
        <v>5</v>
      </c>
      <c r="E633" s="29" t="s">
        <v>1001</v>
      </c>
      <c r="F633" s="28" t="s">
        <v>5</v>
      </c>
      <c r="G633" s="61"/>
      <c r="H633" s="27"/>
      <c r="I633" s="27"/>
      <c r="J633" s="26">
        <f>SUBTOTAL(109,J634:J636)</f>
        <v>58757.880000000005</v>
      </c>
    </row>
    <row r="634" spans="1:10" ht="25.5" x14ac:dyDescent="0.2">
      <c r="A634" s="25" t="s">
        <v>1002</v>
      </c>
      <c r="B634" s="24" t="s">
        <v>30</v>
      </c>
      <c r="C634" s="24" t="s">
        <v>31</v>
      </c>
      <c r="D634" s="24" t="s">
        <v>1003</v>
      </c>
      <c r="E634" s="23" t="s">
        <v>1004</v>
      </c>
      <c r="F634" s="22" t="s">
        <v>73</v>
      </c>
      <c r="G634" s="62">
        <v>123.94</v>
      </c>
      <c r="H634" s="21">
        <f t="shared" si="36"/>
        <v>29.49</v>
      </c>
      <c r="I634" s="21">
        <v>36.94</v>
      </c>
      <c r="J634" s="20">
        <f>TRUNC(G634*TRUNC(I634, 2), 2)</f>
        <v>4578.34</v>
      </c>
    </row>
    <row r="635" spans="1:10" ht="25.5" x14ac:dyDescent="0.2">
      <c r="A635" s="25" t="s">
        <v>1005</v>
      </c>
      <c r="B635" s="24" t="s">
        <v>30</v>
      </c>
      <c r="C635" s="24" t="s">
        <v>31</v>
      </c>
      <c r="D635" s="24" t="s">
        <v>1006</v>
      </c>
      <c r="E635" s="23" t="s">
        <v>1007</v>
      </c>
      <c r="F635" s="22" t="s">
        <v>73</v>
      </c>
      <c r="G635" s="62">
        <v>123.94</v>
      </c>
      <c r="H635" s="21">
        <f t="shared" si="36"/>
        <v>172.08</v>
      </c>
      <c r="I635" s="21">
        <v>215.52</v>
      </c>
      <c r="J635" s="20">
        <f>TRUNC(G635*TRUNC(I635, 2), 2)</f>
        <v>26711.54</v>
      </c>
    </row>
    <row r="636" spans="1:10" x14ac:dyDescent="0.2">
      <c r="A636" s="25" t="s">
        <v>1008</v>
      </c>
      <c r="B636" s="24" t="s">
        <v>30</v>
      </c>
      <c r="C636" s="24" t="s">
        <v>31</v>
      </c>
      <c r="D636" s="24" t="s">
        <v>492</v>
      </c>
      <c r="E636" s="23" t="s">
        <v>493</v>
      </c>
      <c r="F636" s="22" t="s">
        <v>73</v>
      </c>
      <c r="G636" s="62">
        <v>627.41</v>
      </c>
      <c r="H636" s="21">
        <f t="shared" si="36"/>
        <v>34.950000000000003</v>
      </c>
      <c r="I636" s="21">
        <v>43.78</v>
      </c>
      <c r="J636" s="20">
        <f>TRUNC(G636*TRUNC(I636, 2), 2)</f>
        <v>27468</v>
      </c>
    </row>
    <row r="637" spans="1:10" x14ac:dyDescent="0.2">
      <c r="A637" s="30" t="s">
        <v>1009</v>
      </c>
      <c r="B637" s="29" t="s">
        <v>5</v>
      </c>
      <c r="C637" s="29" t="s">
        <v>5</v>
      </c>
      <c r="D637" s="29" t="s">
        <v>5</v>
      </c>
      <c r="E637" s="29" t="s">
        <v>931</v>
      </c>
      <c r="F637" s="28" t="s">
        <v>5</v>
      </c>
      <c r="G637" s="61"/>
      <c r="H637" s="27"/>
      <c r="I637" s="27"/>
      <c r="J637" s="26">
        <f>SUBTOTAL(109,J638:J643)</f>
        <v>35375.899999999994</v>
      </c>
    </row>
    <row r="638" spans="1:10" ht="25.5" x14ac:dyDescent="0.2">
      <c r="A638" s="25" t="s">
        <v>1010</v>
      </c>
      <c r="B638" s="24" t="s">
        <v>30</v>
      </c>
      <c r="C638" s="24" t="s">
        <v>31</v>
      </c>
      <c r="D638" s="24" t="s">
        <v>1011</v>
      </c>
      <c r="E638" s="23" t="s">
        <v>1012</v>
      </c>
      <c r="F638" s="22" t="s">
        <v>108</v>
      </c>
      <c r="G638" s="62">
        <v>32</v>
      </c>
      <c r="H638" s="21">
        <f t="shared" si="36"/>
        <v>247.89</v>
      </c>
      <c r="I638" s="21">
        <v>310.45999999999998</v>
      </c>
      <c r="J638" s="20">
        <f t="shared" ref="J638:J643" si="38">TRUNC(G638*TRUNC(I638, 2), 2)</f>
        <v>9934.7199999999993</v>
      </c>
    </row>
    <row r="639" spans="1:10" ht="25.5" x14ac:dyDescent="0.2">
      <c r="A639" s="25" t="s">
        <v>1013</v>
      </c>
      <c r="B639" s="24" t="s">
        <v>30</v>
      </c>
      <c r="C639" s="24" t="s">
        <v>31</v>
      </c>
      <c r="D639" s="24" t="s">
        <v>967</v>
      </c>
      <c r="E639" s="23" t="s">
        <v>968</v>
      </c>
      <c r="F639" s="22" t="s">
        <v>73</v>
      </c>
      <c r="G639" s="62">
        <v>348.63</v>
      </c>
      <c r="H639" s="21">
        <f t="shared" si="36"/>
        <v>21.21</v>
      </c>
      <c r="I639" s="21">
        <v>26.57</v>
      </c>
      <c r="J639" s="20">
        <f t="shared" si="38"/>
        <v>9263.09</v>
      </c>
    </row>
    <row r="640" spans="1:10" ht="38.25" x14ac:dyDescent="0.2">
      <c r="A640" s="25" t="s">
        <v>1014</v>
      </c>
      <c r="B640" s="24" t="s">
        <v>30</v>
      </c>
      <c r="C640" s="24" t="s">
        <v>31</v>
      </c>
      <c r="D640" s="24" t="s">
        <v>1015</v>
      </c>
      <c r="E640" s="23" t="s">
        <v>1016</v>
      </c>
      <c r="F640" s="22" t="s">
        <v>104</v>
      </c>
      <c r="G640" s="62">
        <v>32</v>
      </c>
      <c r="H640" s="21">
        <f t="shared" si="36"/>
        <v>40.270000000000003</v>
      </c>
      <c r="I640" s="21">
        <v>50.44</v>
      </c>
      <c r="J640" s="20">
        <f t="shared" si="38"/>
        <v>1614.08</v>
      </c>
    </row>
    <row r="641" spans="1:10" ht="25.5" x14ac:dyDescent="0.2">
      <c r="A641" s="25" t="s">
        <v>1017</v>
      </c>
      <c r="B641" s="24" t="s">
        <v>1018</v>
      </c>
      <c r="C641" s="24" t="s">
        <v>123</v>
      </c>
      <c r="D641" s="24" t="s">
        <v>1019</v>
      </c>
      <c r="E641" s="23" t="s">
        <v>1020</v>
      </c>
      <c r="F641" s="22" t="s">
        <v>104</v>
      </c>
      <c r="G641" s="62">
        <v>32</v>
      </c>
      <c r="H641" s="21">
        <f t="shared" si="36"/>
        <v>63.78</v>
      </c>
      <c r="I641" s="21">
        <v>79.89</v>
      </c>
      <c r="J641" s="20">
        <f t="shared" si="38"/>
        <v>2556.48</v>
      </c>
    </row>
    <row r="642" spans="1:10" x14ac:dyDescent="0.2">
      <c r="A642" s="25" t="s">
        <v>1021</v>
      </c>
      <c r="B642" s="24" t="s">
        <v>30</v>
      </c>
      <c r="C642" s="24" t="s">
        <v>31</v>
      </c>
      <c r="D642" s="24" t="s">
        <v>933</v>
      </c>
      <c r="E642" s="23" t="s">
        <v>934</v>
      </c>
      <c r="F642" s="22" t="s">
        <v>73</v>
      </c>
      <c r="G642" s="62">
        <v>1099.98</v>
      </c>
      <c r="H642" s="21">
        <f t="shared" si="36"/>
        <v>3.94</v>
      </c>
      <c r="I642" s="21">
        <v>4.9400000000000004</v>
      </c>
      <c r="J642" s="20">
        <f t="shared" si="38"/>
        <v>5433.9</v>
      </c>
    </row>
    <row r="643" spans="1:10" ht="64.5" thickBot="1" x14ac:dyDescent="0.25">
      <c r="A643" s="25" t="s">
        <v>1022</v>
      </c>
      <c r="B643" s="24" t="s">
        <v>30</v>
      </c>
      <c r="C643" s="24" t="s">
        <v>31</v>
      </c>
      <c r="D643" s="24" t="s">
        <v>1023</v>
      </c>
      <c r="E643" s="23" t="s">
        <v>1024</v>
      </c>
      <c r="F643" s="22" t="s">
        <v>97</v>
      </c>
      <c r="G643" s="62">
        <v>116.06</v>
      </c>
      <c r="H643" s="21">
        <f t="shared" si="36"/>
        <v>45.22</v>
      </c>
      <c r="I643" s="21">
        <v>56.64</v>
      </c>
      <c r="J643" s="20">
        <f t="shared" si="38"/>
        <v>6573.63</v>
      </c>
    </row>
    <row r="644" spans="1:10" x14ac:dyDescent="0.2">
      <c r="A644" s="35" t="s">
        <v>1025</v>
      </c>
      <c r="B644" s="34" t="s">
        <v>5</v>
      </c>
      <c r="C644" s="34" t="s">
        <v>5</v>
      </c>
      <c r="D644" s="34" t="s">
        <v>5</v>
      </c>
      <c r="E644" s="34" t="s">
        <v>1026</v>
      </c>
      <c r="F644" s="33" t="s">
        <v>5</v>
      </c>
      <c r="G644" s="60"/>
      <c r="H644" s="32"/>
      <c r="I644" s="32"/>
      <c r="J644" s="31">
        <f>SUBTOTAL(109,J645:J672)</f>
        <v>84763.650000000023</v>
      </c>
    </row>
    <row r="645" spans="1:10" x14ac:dyDescent="0.2">
      <c r="A645" s="30" t="s">
        <v>1027</v>
      </c>
      <c r="B645" s="29" t="s">
        <v>5</v>
      </c>
      <c r="C645" s="29" t="s">
        <v>5</v>
      </c>
      <c r="D645" s="29" t="s">
        <v>5</v>
      </c>
      <c r="E645" s="29" t="s">
        <v>1028</v>
      </c>
      <c r="F645" s="28" t="s">
        <v>5</v>
      </c>
      <c r="G645" s="61"/>
      <c r="H645" s="27"/>
      <c r="I645" s="27"/>
      <c r="J645" s="26">
        <f>SUBTOTAL(109,J646:J652)</f>
        <v>21939.89</v>
      </c>
    </row>
    <row r="646" spans="1:10" x14ac:dyDescent="0.2">
      <c r="A646" s="25" t="s">
        <v>1029</v>
      </c>
      <c r="B646" s="24" t="s">
        <v>30</v>
      </c>
      <c r="C646" s="24" t="s">
        <v>31</v>
      </c>
      <c r="D646" s="24" t="s">
        <v>68</v>
      </c>
      <c r="E646" s="23" t="s">
        <v>69</v>
      </c>
      <c r="F646" s="22" t="s">
        <v>51</v>
      </c>
      <c r="G646" s="62">
        <v>440</v>
      </c>
      <c r="H646" s="21">
        <f t="shared" si="36"/>
        <v>17.41</v>
      </c>
      <c r="I646" s="21">
        <v>21.81</v>
      </c>
      <c r="J646" s="20">
        <f t="shared" ref="J646:J652" si="39">TRUNC(G646*TRUNC(I646, 2), 2)</f>
        <v>9596.4</v>
      </c>
    </row>
    <row r="647" spans="1:10" x14ac:dyDescent="0.2">
      <c r="A647" s="25" t="s">
        <v>1030</v>
      </c>
      <c r="B647" s="24" t="s">
        <v>30</v>
      </c>
      <c r="C647" s="24" t="s">
        <v>31</v>
      </c>
      <c r="D647" s="24" t="s">
        <v>1031</v>
      </c>
      <c r="E647" s="23" t="s">
        <v>1032</v>
      </c>
      <c r="F647" s="22" t="s">
        <v>51</v>
      </c>
      <c r="G647" s="62">
        <v>220</v>
      </c>
      <c r="H647" s="21">
        <f t="shared" si="36"/>
        <v>10.97</v>
      </c>
      <c r="I647" s="21">
        <v>13.75</v>
      </c>
      <c r="J647" s="20">
        <f t="shared" si="39"/>
        <v>3025</v>
      </c>
    </row>
    <row r="648" spans="1:10" x14ac:dyDescent="0.2">
      <c r="A648" s="25" t="s">
        <v>1033</v>
      </c>
      <c r="B648" s="24" t="s">
        <v>30</v>
      </c>
      <c r="C648" s="24" t="s">
        <v>31</v>
      </c>
      <c r="D648" s="24" t="s">
        <v>78</v>
      </c>
      <c r="E648" s="23" t="s">
        <v>79</v>
      </c>
      <c r="F648" s="22" t="s">
        <v>80</v>
      </c>
      <c r="G648" s="62">
        <v>82</v>
      </c>
      <c r="H648" s="21">
        <f t="shared" si="36"/>
        <v>3.37</v>
      </c>
      <c r="I648" s="21">
        <v>4.2300000000000004</v>
      </c>
      <c r="J648" s="20">
        <f t="shared" si="39"/>
        <v>346.86</v>
      </c>
    </row>
    <row r="649" spans="1:10" x14ac:dyDescent="0.2">
      <c r="A649" s="25" t="s">
        <v>1034</v>
      </c>
      <c r="B649" s="24" t="s">
        <v>30</v>
      </c>
      <c r="C649" s="24" t="s">
        <v>31</v>
      </c>
      <c r="D649" s="24" t="s">
        <v>82</v>
      </c>
      <c r="E649" s="23" t="s">
        <v>83</v>
      </c>
      <c r="F649" s="22" t="s">
        <v>80</v>
      </c>
      <c r="G649" s="62">
        <v>82</v>
      </c>
      <c r="H649" s="21">
        <f t="shared" si="36"/>
        <v>22.49</v>
      </c>
      <c r="I649" s="21">
        <v>28.17</v>
      </c>
      <c r="J649" s="20">
        <f t="shared" si="39"/>
        <v>2309.94</v>
      </c>
    </row>
    <row r="650" spans="1:10" x14ac:dyDescent="0.2">
      <c r="A650" s="25" t="s">
        <v>1035</v>
      </c>
      <c r="B650" s="24" t="s">
        <v>30</v>
      </c>
      <c r="C650" s="24" t="s">
        <v>31</v>
      </c>
      <c r="D650" s="24" t="s">
        <v>32</v>
      </c>
      <c r="E650" s="23" t="s">
        <v>33</v>
      </c>
      <c r="F650" s="22" t="s">
        <v>34</v>
      </c>
      <c r="G650" s="62">
        <v>10</v>
      </c>
      <c r="H650" s="21">
        <f t="shared" si="36"/>
        <v>11.72</v>
      </c>
      <c r="I650" s="21">
        <v>14.69</v>
      </c>
      <c r="J650" s="20">
        <f t="shared" si="39"/>
        <v>146.9</v>
      </c>
    </row>
    <row r="651" spans="1:10" x14ac:dyDescent="0.2">
      <c r="A651" s="25" t="s">
        <v>1036</v>
      </c>
      <c r="B651" s="24" t="s">
        <v>30</v>
      </c>
      <c r="C651" s="24" t="s">
        <v>31</v>
      </c>
      <c r="D651" s="24" t="s">
        <v>36</v>
      </c>
      <c r="E651" s="23" t="s">
        <v>37</v>
      </c>
      <c r="F651" s="22" t="s">
        <v>38</v>
      </c>
      <c r="G651" s="62">
        <v>50</v>
      </c>
      <c r="H651" s="21">
        <f t="shared" si="36"/>
        <v>0.91</v>
      </c>
      <c r="I651" s="21">
        <v>1.1499999999999999</v>
      </c>
      <c r="J651" s="20">
        <f t="shared" si="39"/>
        <v>57.5</v>
      </c>
    </row>
    <row r="652" spans="1:10" x14ac:dyDescent="0.2">
      <c r="A652" s="25" t="s">
        <v>1037</v>
      </c>
      <c r="B652" s="24" t="s">
        <v>30</v>
      </c>
      <c r="C652" s="24" t="s">
        <v>31</v>
      </c>
      <c r="D652" s="24" t="s">
        <v>1038</v>
      </c>
      <c r="E652" s="23" t="s">
        <v>1039</v>
      </c>
      <c r="F652" s="22" t="s">
        <v>73</v>
      </c>
      <c r="G652" s="62">
        <v>2159.63</v>
      </c>
      <c r="H652" s="21">
        <f t="shared" si="36"/>
        <v>2.38</v>
      </c>
      <c r="I652" s="21">
        <v>2.99</v>
      </c>
      <c r="J652" s="20">
        <f t="shared" si="39"/>
        <v>6457.29</v>
      </c>
    </row>
    <row r="653" spans="1:10" x14ac:dyDescent="0.2">
      <c r="A653" s="30" t="s">
        <v>1040</v>
      </c>
      <c r="B653" s="29" t="s">
        <v>5</v>
      </c>
      <c r="C653" s="29" t="s">
        <v>5</v>
      </c>
      <c r="D653" s="29" t="s">
        <v>5</v>
      </c>
      <c r="E653" s="29" t="s">
        <v>1041</v>
      </c>
      <c r="F653" s="28" t="s">
        <v>5</v>
      </c>
      <c r="G653" s="61"/>
      <c r="H653" s="27"/>
      <c r="I653" s="27"/>
      <c r="J653" s="26">
        <f>SUBTOTAL(109,J654:J660)</f>
        <v>21939.89</v>
      </c>
    </row>
    <row r="654" spans="1:10" x14ac:dyDescent="0.2">
      <c r="A654" s="25" t="s">
        <v>1042</v>
      </c>
      <c r="B654" s="24" t="s">
        <v>30</v>
      </c>
      <c r="C654" s="24" t="s">
        <v>31</v>
      </c>
      <c r="D654" s="24" t="s">
        <v>68</v>
      </c>
      <c r="E654" s="23" t="s">
        <v>69</v>
      </c>
      <c r="F654" s="22" t="s">
        <v>51</v>
      </c>
      <c r="G654" s="62">
        <v>440</v>
      </c>
      <c r="H654" s="21">
        <f t="shared" si="36"/>
        <v>17.41</v>
      </c>
      <c r="I654" s="21">
        <v>21.81</v>
      </c>
      <c r="J654" s="20">
        <f t="shared" ref="J654:J660" si="40">TRUNC(G654*TRUNC(I654, 2), 2)</f>
        <v>9596.4</v>
      </c>
    </row>
    <row r="655" spans="1:10" x14ac:dyDescent="0.2">
      <c r="A655" s="25" t="s">
        <v>1043</v>
      </c>
      <c r="B655" s="24" t="s">
        <v>30</v>
      </c>
      <c r="C655" s="24" t="s">
        <v>31</v>
      </c>
      <c r="D655" s="24" t="s">
        <v>1031</v>
      </c>
      <c r="E655" s="23" t="s">
        <v>1032</v>
      </c>
      <c r="F655" s="22" t="s">
        <v>51</v>
      </c>
      <c r="G655" s="62">
        <v>220</v>
      </c>
      <c r="H655" s="21">
        <f t="shared" si="36"/>
        <v>10.97</v>
      </c>
      <c r="I655" s="21">
        <v>13.75</v>
      </c>
      <c r="J655" s="20">
        <f t="shared" si="40"/>
        <v>3025</v>
      </c>
    </row>
    <row r="656" spans="1:10" x14ac:dyDescent="0.2">
      <c r="A656" s="25" t="s">
        <v>1044</v>
      </c>
      <c r="B656" s="24" t="s">
        <v>30</v>
      </c>
      <c r="C656" s="24" t="s">
        <v>31</v>
      </c>
      <c r="D656" s="24" t="s">
        <v>78</v>
      </c>
      <c r="E656" s="23" t="s">
        <v>79</v>
      </c>
      <c r="F656" s="22" t="s">
        <v>80</v>
      </c>
      <c r="G656" s="62">
        <v>82</v>
      </c>
      <c r="H656" s="21">
        <f t="shared" si="36"/>
        <v>3.37</v>
      </c>
      <c r="I656" s="21">
        <v>4.2300000000000004</v>
      </c>
      <c r="J656" s="20">
        <f t="shared" si="40"/>
        <v>346.86</v>
      </c>
    </row>
    <row r="657" spans="1:10" x14ac:dyDescent="0.2">
      <c r="A657" s="25" t="s">
        <v>1045</v>
      </c>
      <c r="B657" s="24" t="s">
        <v>30</v>
      </c>
      <c r="C657" s="24" t="s">
        <v>31</v>
      </c>
      <c r="D657" s="24" t="s">
        <v>82</v>
      </c>
      <c r="E657" s="23" t="s">
        <v>83</v>
      </c>
      <c r="F657" s="22" t="s">
        <v>80</v>
      </c>
      <c r="G657" s="62">
        <v>82</v>
      </c>
      <c r="H657" s="21">
        <f t="shared" si="36"/>
        <v>22.49</v>
      </c>
      <c r="I657" s="21">
        <v>28.17</v>
      </c>
      <c r="J657" s="20">
        <f t="shared" si="40"/>
        <v>2309.94</v>
      </c>
    </row>
    <row r="658" spans="1:10" x14ac:dyDescent="0.2">
      <c r="A658" s="25" t="s">
        <v>1046</v>
      </c>
      <c r="B658" s="24" t="s">
        <v>30</v>
      </c>
      <c r="C658" s="24" t="s">
        <v>31</v>
      </c>
      <c r="D658" s="24" t="s">
        <v>32</v>
      </c>
      <c r="E658" s="23" t="s">
        <v>33</v>
      </c>
      <c r="F658" s="22" t="s">
        <v>34</v>
      </c>
      <c r="G658" s="62">
        <v>10</v>
      </c>
      <c r="H658" s="21">
        <f t="shared" si="36"/>
        <v>11.72</v>
      </c>
      <c r="I658" s="21">
        <v>14.69</v>
      </c>
      <c r="J658" s="20">
        <f t="shared" si="40"/>
        <v>146.9</v>
      </c>
    </row>
    <row r="659" spans="1:10" x14ac:dyDescent="0.2">
      <c r="A659" s="25" t="s">
        <v>1047</v>
      </c>
      <c r="B659" s="24" t="s">
        <v>30</v>
      </c>
      <c r="C659" s="24" t="s">
        <v>31</v>
      </c>
      <c r="D659" s="24" t="s">
        <v>36</v>
      </c>
      <c r="E659" s="23" t="s">
        <v>37</v>
      </c>
      <c r="F659" s="22" t="s">
        <v>38</v>
      </c>
      <c r="G659" s="62">
        <v>50</v>
      </c>
      <c r="H659" s="21">
        <f t="shared" si="36"/>
        <v>0.91</v>
      </c>
      <c r="I659" s="21">
        <v>1.1499999999999999</v>
      </c>
      <c r="J659" s="20">
        <f t="shared" si="40"/>
        <v>57.5</v>
      </c>
    </row>
    <row r="660" spans="1:10" x14ac:dyDescent="0.2">
      <c r="A660" s="25" t="s">
        <v>1048</v>
      </c>
      <c r="B660" s="24" t="s">
        <v>30</v>
      </c>
      <c r="C660" s="24" t="s">
        <v>31</v>
      </c>
      <c r="D660" s="24" t="s">
        <v>1038</v>
      </c>
      <c r="E660" s="23" t="s">
        <v>1039</v>
      </c>
      <c r="F660" s="22" t="s">
        <v>73</v>
      </c>
      <c r="G660" s="62">
        <v>2159.63</v>
      </c>
      <c r="H660" s="21">
        <f t="shared" ref="H660:H672" si="41">TRUNC(I660/(1+$B$6),2)</f>
        <v>2.38</v>
      </c>
      <c r="I660" s="21">
        <v>2.99</v>
      </c>
      <c r="J660" s="20">
        <f t="shared" si="40"/>
        <v>6457.29</v>
      </c>
    </row>
    <row r="661" spans="1:10" x14ac:dyDescent="0.2">
      <c r="A661" s="30" t="s">
        <v>1049</v>
      </c>
      <c r="B661" s="29" t="s">
        <v>5</v>
      </c>
      <c r="C661" s="29" t="s">
        <v>5</v>
      </c>
      <c r="D661" s="29" t="s">
        <v>5</v>
      </c>
      <c r="E661" s="29" t="s">
        <v>1050</v>
      </c>
      <c r="F661" s="28" t="s">
        <v>5</v>
      </c>
      <c r="G661" s="61"/>
      <c r="H661" s="27"/>
      <c r="I661" s="27"/>
      <c r="J661" s="26">
        <f>SUBTOTAL(109,J662:J668)</f>
        <v>21939.89</v>
      </c>
    </row>
    <row r="662" spans="1:10" x14ac:dyDescent="0.2">
      <c r="A662" s="25" t="s">
        <v>1051</v>
      </c>
      <c r="B662" s="24" t="s">
        <v>30</v>
      </c>
      <c r="C662" s="24" t="s">
        <v>31</v>
      </c>
      <c r="D662" s="24" t="s">
        <v>68</v>
      </c>
      <c r="E662" s="23" t="s">
        <v>69</v>
      </c>
      <c r="F662" s="22" t="s">
        <v>51</v>
      </c>
      <c r="G662" s="62">
        <v>440</v>
      </c>
      <c r="H662" s="21">
        <f t="shared" si="41"/>
        <v>17.41</v>
      </c>
      <c r="I662" s="21">
        <v>21.81</v>
      </c>
      <c r="J662" s="20">
        <f t="shared" ref="J662:J668" si="42">TRUNC(G662*TRUNC(I662, 2), 2)</f>
        <v>9596.4</v>
      </c>
    </row>
    <row r="663" spans="1:10" x14ac:dyDescent="0.2">
      <c r="A663" s="25" t="s">
        <v>1052</v>
      </c>
      <c r="B663" s="24" t="s">
        <v>30</v>
      </c>
      <c r="C663" s="24" t="s">
        <v>31</v>
      </c>
      <c r="D663" s="24" t="s">
        <v>1031</v>
      </c>
      <c r="E663" s="23" t="s">
        <v>1032</v>
      </c>
      <c r="F663" s="22" t="s">
        <v>51</v>
      </c>
      <c r="G663" s="62">
        <v>220</v>
      </c>
      <c r="H663" s="21">
        <f t="shared" si="41"/>
        <v>10.97</v>
      </c>
      <c r="I663" s="21">
        <v>13.75</v>
      </c>
      <c r="J663" s="20">
        <f t="shared" si="42"/>
        <v>3025</v>
      </c>
    </row>
    <row r="664" spans="1:10" x14ac:dyDescent="0.2">
      <c r="A664" s="25" t="s">
        <v>1053</v>
      </c>
      <c r="B664" s="24" t="s">
        <v>30</v>
      </c>
      <c r="C664" s="24" t="s">
        <v>31</v>
      </c>
      <c r="D664" s="24" t="s">
        <v>78</v>
      </c>
      <c r="E664" s="23" t="s">
        <v>79</v>
      </c>
      <c r="F664" s="22" t="s">
        <v>80</v>
      </c>
      <c r="G664" s="62">
        <v>82</v>
      </c>
      <c r="H664" s="21">
        <f t="shared" si="41"/>
        <v>3.37</v>
      </c>
      <c r="I664" s="21">
        <v>4.2300000000000004</v>
      </c>
      <c r="J664" s="20">
        <f t="shared" si="42"/>
        <v>346.86</v>
      </c>
    </row>
    <row r="665" spans="1:10" x14ac:dyDescent="0.2">
      <c r="A665" s="25" t="s">
        <v>1054</v>
      </c>
      <c r="B665" s="24" t="s">
        <v>30</v>
      </c>
      <c r="C665" s="24" t="s">
        <v>31</v>
      </c>
      <c r="D665" s="24" t="s">
        <v>82</v>
      </c>
      <c r="E665" s="23" t="s">
        <v>83</v>
      </c>
      <c r="F665" s="22" t="s">
        <v>80</v>
      </c>
      <c r="G665" s="62">
        <v>82</v>
      </c>
      <c r="H665" s="21">
        <f t="shared" si="41"/>
        <v>22.49</v>
      </c>
      <c r="I665" s="21">
        <v>28.17</v>
      </c>
      <c r="J665" s="20">
        <f t="shared" si="42"/>
        <v>2309.94</v>
      </c>
    </row>
    <row r="666" spans="1:10" x14ac:dyDescent="0.2">
      <c r="A666" s="25" t="s">
        <v>1055</v>
      </c>
      <c r="B666" s="24" t="s">
        <v>30</v>
      </c>
      <c r="C666" s="24" t="s">
        <v>31</v>
      </c>
      <c r="D666" s="24" t="s">
        <v>32</v>
      </c>
      <c r="E666" s="23" t="s">
        <v>33</v>
      </c>
      <c r="F666" s="22" t="s">
        <v>34</v>
      </c>
      <c r="G666" s="62">
        <v>10</v>
      </c>
      <c r="H666" s="21">
        <f t="shared" si="41"/>
        <v>11.72</v>
      </c>
      <c r="I666" s="21">
        <v>14.69</v>
      </c>
      <c r="J666" s="20">
        <f t="shared" si="42"/>
        <v>146.9</v>
      </c>
    </row>
    <row r="667" spans="1:10" x14ac:dyDescent="0.2">
      <c r="A667" s="25" t="s">
        <v>1056</v>
      </c>
      <c r="B667" s="24" t="s">
        <v>30</v>
      </c>
      <c r="C667" s="24" t="s">
        <v>31</v>
      </c>
      <c r="D667" s="24" t="s">
        <v>36</v>
      </c>
      <c r="E667" s="23" t="s">
        <v>37</v>
      </c>
      <c r="F667" s="22" t="s">
        <v>38</v>
      </c>
      <c r="G667" s="62">
        <v>50</v>
      </c>
      <c r="H667" s="21">
        <f t="shared" si="41"/>
        <v>0.91</v>
      </c>
      <c r="I667" s="21">
        <v>1.1499999999999999</v>
      </c>
      <c r="J667" s="20">
        <f t="shared" si="42"/>
        <v>57.5</v>
      </c>
    </row>
    <row r="668" spans="1:10" x14ac:dyDescent="0.2">
      <c r="A668" s="25" t="s">
        <v>1057</v>
      </c>
      <c r="B668" s="24" t="s">
        <v>30</v>
      </c>
      <c r="C668" s="24" t="s">
        <v>31</v>
      </c>
      <c r="D668" s="24" t="s">
        <v>1038</v>
      </c>
      <c r="E668" s="23" t="s">
        <v>1039</v>
      </c>
      <c r="F668" s="22" t="s">
        <v>73</v>
      </c>
      <c r="G668" s="62">
        <v>2159.63</v>
      </c>
      <c r="H668" s="21">
        <f t="shared" si="41"/>
        <v>2.38</v>
      </c>
      <c r="I668" s="21">
        <v>2.99</v>
      </c>
      <c r="J668" s="20">
        <f t="shared" si="42"/>
        <v>6457.29</v>
      </c>
    </row>
    <row r="669" spans="1:10" x14ac:dyDescent="0.2">
      <c r="A669" s="30" t="s">
        <v>1058</v>
      </c>
      <c r="B669" s="29" t="s">
        <v>5</v>
      </c>
      <c r="C669" s="29" t="s">
        <v>5</v>
      </c>
      <c r="D669" s="29" t="s">
        <v>5</v>
      </c>
      <c r="E669" s="29" t="s">
        <v>1059</v>
      </c>
      <c r="F669" s="28" t="s">
        <v>5</v>
      </c>
      <c r="G669" s="61"/>
      <c r="H669" s="27"/>
      <c r="I669" s="27"/>
      <c r="J669" s="26">
        <f>SUBTOTAL(109,J670:J672)</f>
        <v>18943.98</v>
      </c>
    </row>
    <row r="670" spans="1:10" x14ac:dyDescent="0.2">
      <c r="A670" s="25" t="s">
        <v>1060</v>
      </c>
      <c r="B670" s="24" t="s">
        <v>30</v>
      </c>
      <c r="C670" s="24" t="s">
        <v>31</v>
      </c>
      <c r="D670" s="24" t="s">
        <v>990</v>
      </c>
      <c r="E670" s="23" t="s">
        <v>991</v>
      </c>
      <c r="F670" s="22" t="s">
        <v>73</v>
      </c>
      <c r="G670" s="62">
        <v>1913.25</v>
      </c>
      <c r="H670" s="21">
        <f t="shared" si="41"/>
        <v>2.73</v>
      </c>
      <c r="I670" s="21">
        <v>3.43</v>
      </c>
      <c r="J670" s="20">
        <f>TRUNC(G670*TRUNC(I670, 2), 2)</f>
        <v>6562.44</v>
      </c>
    </row>
    <row r="671" spans="1:10" x14ac:dyDescent="0.2">
      <c r="A671" s="25" t="s">
        <v>1061</v>
      </c>
      <c r="B671" s="24" t="s">
        <v>30</v>
      </c>
      <c r="C671" s="24" t="s">
        <v>31</v>
      </c>
      <c r="D671" s="24" t="s">
        <v>1062</v>
      </c>
      <c r="E671" s="23" t="s">
        <v>1063</v>
      </c>
      <c r="F671" s="22" t="s">
        <v>73</v>
      </c>
      <c r="G671" s="62">
        <v>2159.63</v>
      </c>
      <c r="H671" s="21">
        <f t="shared" si="41"/>
        <v>1.78</v>
      </c>
      <c r="I671" s="21">
        <v>2.2400000000000002</v>
      </c>
      <c r="J671" s="20">
        <f>TRUNC(G671*TRUNC(I671, 2), 2)</f>
        <v>4837.57</v>
      </c>
    </row>
    <row r="672" spans="1:10" x14ac:dyDescent="0.2">
      <c r="A672" s="25" t="s">
        <v>1064</v>
      </c>
      <c r="B672" s="24" t="s">
        <v>30</v>
      </c>
      <c r="C672" s="24" t="s">
        <v>31</v>
      </c>
      <c r="D672" s="24" t="s">
        <v>933</v>
      </c>
      <c r="E672" s="23" t="s">
        <v>934</v>
      </c>
      <c r="F672" s="22" t="s">
        <v>73</v>
      </c>
      <c r="G672" s="62">
        <v>1527.12</v>
      </c>
      <c r="H672" s="21">
        <f t="shared" si="41"/>
        <v>3.94</v>
      </c>
      <c r="I672" s="21">
        <v>4.9400000000000004</v>
      </c>
      <c r="J672" s="20">
        <f>TRUNC(G672*TRUNC(I672, 2), 2)</f>
        <v>7543.97</v>
      </c>
    </row>
  </sheetData>
  <mergeCells count="16">
    <mergeCell ref="H12:H13"/>
    <mergeCell ref="B8:E8"/>
    <mergeCell ref="B9:E9"/>
    <mergeCell ref="A1:J1"/>
    <mergeCell ref="A11:J11"/>
    <mergeCell ref="A12:A13"/>
    <mergeCell ref="D12:D13"/>
    <mergeCell ref="C12:C13"/>
    <mergeCell ref="B12:B13"/>
    <mergeCell ref="E12:E13"/>
    <mergeCell ref="I12:J12"/>
    <mergeCell ref="G12:G13"/>
    <mergeCell ref="B2:E2"/>
    <mergeCell ref="B3:E3"/>
    <mergeCell ref="F12:F13"/>
    <mergeCell ref="B4:E4"/>
  </mergeCells>
  <pageMargins left="0.78749999999999998" right="0.78749999999999998" top="1.05277777777778" bottom="1.05277777777778" header="0.78749999999999998" footer="0.78749999999999998"/>
  <pageSetup paperSize="9" scale="53" orientation="landscape" useFirstPageNumber="1" horizontalDpi="300" verticalDpi="300"/>
  <headerFooter>
    <oddHeader>&amp;C&amp;"Times New Roman,Normal"&amp;12&amp;A</oddHeader>
    <oddFooter>&amp;C&amp;"Times New Roman,Normal"&amp;12Página &amp;P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65FF1-5339-4E78-AAD2-B1351133300C}">
  <dimension ref="A1:N673"/>
  <sheetViews>
    <sheetView showGridLines="0" zoomScaleNormal="100" zoomScalePageLayoutView="55" workbookViewId="0">
      <selection activeCell="N14" sqref="N14"/>
    </sheetView>
  </sheetViews>
  <sheetFormatPr defaultColWidth="11.5703125" defaultRowHeight="12.75" x14ac:dyDescent="0.2"/>
  <cols>
    <col min="1" max="1" width="14.5703125" customWidth="1"/>
    <col min="2" max="2" width="11.7109375" style="1" bestFit="1" customWidth="1"/>
    <col min="3" max="3" width="16" style="1" customWidth="1"/>
    <col min="4" max="4" width="15.28515625" style="1" bestFit="1" customWidth="1"/>
    <col min="5" max="5" width="72.42578125" customWidth="1"/>
    <col min="6" max="6" width="8.140625" style="1" customWidth="1"/>
    <col min="7" max="7" width="11.7109375" style="16" customWidth="1"/>
    <col min="8" max="8" width="12.140625" bestFit="1" customWidth="1"/>
    <col min="9" max="9" width="12.140625" customWidth="1"/>
    <col min="10" max="10" width="15.85546875" bestFit="1" customWidth="1"/>
    <col min="11" max="11" width="13.28515625" bestFit="1" customWidth="1"/>
    <col min="12" max="12" width="12.140625" bestFit="1" customWidth="1"/>
    <col min="13" max="13" width="15.85546875" bestFit="1" customWidth="1"/>
    <col min="14" max="14" width="12.85546875" bestFit="1" customWidth="1"/>
  </cols>
  <sheetData>
    <row r="1" spans="1:14" ht="18" customHeight="1" thickBot="1" x14ac:dyDescent="0.25">
      <c r="A1" s="129" t="s">
        <v>0</v>
      </c>
      <c r="B1" s="130"/>
      <c r="C1" s="130"/>
      <c r="D1" s="130"/>
      <c r="E1" s="130"/>
      <c r="F1" s="130"/>
      <c r="G1" s="130"/>
      <c r="H1" s="130"/>
      <c r="I1" s="130"/>
      <c r="J1" s="130"/>
      <c r="K1" s="130"/>
      <c r="L1" s="130"/>
      <c r="M1" s="131"/>
    </row>
    <row r="2" spans="1:14" x14ac:dyDescent="0.2">
      <c r="A2" s="11" t="s">
        <v>1</v>
      </c>
      <c r="B2" s="107" t="s">
        <v>2</v>
      </c>
      <c r="C2" s="108"/>
      <c r="D2" s="108"/>
      <c r="E2" s="108"/>
      <c r="F2" s="8"/>
      <c r="G2" s="14"/>
      <c r="H2" s="10"/>
      <c r="I2" s="10"/>
      <c r="J2" s="10"/>
    </row>
    <row r="3" spans="1:14" x14ac:dyDescent="0.2">
      <c r="A3" s="2" t="s">
        <v>3</v>
      </c>
      <c r="B3" s="109" t="s">
        <v>1386</v>
      </c>
      <c r="C3" s="110"/>
      <c r="D3" s="110"/>
      <c r="E3" s="110"/>
      <c r="F3" s="8"/>
      <c r="G3" s="14"/>
      <c r="H3" s="10"/>
      <c r="I3" s="10"/>
      <c r="J3" s="10"/>
    </row>
    <row r="4" spans="1:14" x14ac:dyDescent="0.2">
      <c r="A4" s="2" t="s">
        <v>4</v>
      </c>
      <c r="B4" s="113" t="s">
        <v>1387</v>
      </c>
      <c r="C4" s="114"/>
      <c r="D4" s="114"/>
      <c r="E4" s="114"/>
      <c r="F4" s="8"/>
      <c r="G4" s="15"/>
      <c r="H4" s="10"/>
      <c r="I4" s="10"/>
      <c r="J4" s="10"/>
    </row>
    <row r="5" spans="1:14" x14ac:dyDescent="0.2">
      <c r="A5" s="5" t="s">
        <v>6</v>
      </c>
      <c r="B5" s="6" t="s">
        <v>1389</v>
      </c>
      <c r="C5" s="7"/>
      <c r="D5" s="7"/>
      <c r="E5" s="7"/>
      <c r="F5" s="8"/>
      <c r="G5" s="15"/>
      <c r="H5" s="10"/>
      <c r="I5" s="10"/>
      <c r="J5" s="10"/>
    </row>
    <row r="6" spans="1:14" ht="45" x14ac:dyDescent="0.2">
      <c r="A6" s="65" t="s">
        <v>1068</v>
      </c>
      <c r="B6" s="55">
        <f>'ORÇAMENTO SEM DESON'!B6</f>
        <v>0.2049</v>
      </c>
      <c r="C6" s="7"/>
      <c r="D6" s="66" t="s">
        <v>1071</v>
      </c>
      <c r="E6" s="56">
        <f>J17/28</f>
        <v>104491.55071428565</v>
      </c>
      <c r="F6" s="8"/>
      <c r="G6" s="15"/>
      <c r="H6" s="10"/>
      <c r="I6" s="10"/>
      <c r="J6" s="10"/>
    </row>
    <row r="7" spans="1:14" ht="45" x14ac:dyDescent="0.2">
      <c r="A7" s="65" t="s">
        <v>1069</v>
      </c>
      <c r="B7" s="55">
        <f>'ORÇAMENTO COM DESON'!B6</f>
        <v>0.25240000000000001</v>
      </c>
      <c r="C7" s="7"/>
      <c r="D7" s="66" t="s">
        <v>1075</v>
      </c>
      <c r="E7" s="56">
        <f>M17/28</f>
        <v>104330.48785714293</v>
      </c>
      <c r="F7" s="8"/>
      <c r="G7" s="15"/>
      <c r="H7" s="10"/>
      <c r="I7" s="10"/>
      <c r="J7" s="10"/>
    </row>
    <row r="8" spans="1:14" x14ac:dyDescent="0.2">
      <c r="A8" s="9" t="s">
        <v>9</v>
      </c>
      <c r="B8" s="57">
        <v>45849</v>
      </c>
      <c r="C8" s="7"/>
      <c r="D8" s="9"/>
      <c r="E8" s="56"/>
      <c r="F8" s="8"/>
      <c r="G8" s="15"/>
      <c r="H8" s="10"/>
      <c r="I8" s="10"/>
      <c r="J8" s="10"/>
    </row>
    <row r="9" spans="1:14" x14ac:dyDescent="0.2">
      <c r="A9" s="5" t="s">
        <v>11</v>
      </c>
      <c r="B9" s="109"/>
      <c r="C9" s="110"/>
      <c r="D9" s="110"/>
      <c r="E9" s="110"/>
      <c r="F9" s="8"/>
      <c r="G9" s="15"/>
      <c r="H9" s="10"/>
      <c r="I9" s="10"/>
      <c r="J9" s="10"/>
    </row>
    <row r="10" spans="1:14" x14ac:dyDescent="0.2">
      <c r="A10" s="2" t="s">
        <v>12</v>
      </c>
      <c r="B10" s="117" t="s">
        <v>1388</v>
      </c>
      <c r="C10" s="110"/>
      <c r="D10" s="110"/>
      <c r="E10" s="110"/>
      <c r="F10" s="8"/>
      <c r="G10" s="14"/>
      <c r="H10" s="10"/>
      <c r="I10" s="10"/>
      <c r="J10" s="68"/>
      <c r="K10" s="69"/>
    </row>
    <row r="11" spans="1:14" ht="13.5" thickBot="1" x14ac:dyDescent="0.25">
      <c r="A11" s="3"/>
      <c r="B11" s="4"/>
      <c r="C11" s="4"/>
      <c r="D11" s="4"/>
      <c r="E11" s="4"/>
      <c r="F11" s="8"/>
      <c r="G11" s="15"/>
      <c r="H11" s="10"/>
      <c r="I11" s="10"/>
      <c r="J11" s="10"/>
    </row>
    <row r="12" spans="1:14" ht="18" customHeight="1" thickBot="1" x14ac:dyDescent="0.25">
      <c r="A12" s="129" t="s">
        <v>13</v>
      </c>
      <c r="B12" s="130"/>
      <c r="C12" s="130"/>
      <c r="D12" s="130"/>
      <c r="E12" s="130"/>
      <c r="F12" s="130"/>
      <c r="G12" s="130"/>
      <c r="H12" s="130"/>
      <c r="I12" s="130"/>
      <c r="J12" s="130"/>
      <c r="K12" s="130"/>
      <c r="L12" s="130"/>
      <c r="M12" s="131"/>
    </row>
    <row r="13" spans="1:14" ht="21.75" customHeight="1" x14ac:dyDescent="0.2">
      <c r="A13" s="132" t="s">
        <v>14</v>
      </c>
      <c r="B13" s="126" t="s">
        <v>15</v>
      </c>
      <c r="C13" s="135" t="s">
        <v>16</v>
      </c>
      <c r="D13" s="126" t="s">
        <v>17</v>
      </c>
      <c r="E13" s="126" t="s">
        <v>4</v>
      </c>
      <c r="F13" s="126" t="s">
        <v>18</v>
      </c>
      <c r="G13" s="137" t="s">
        <v>19</v>
      </c>
      <c r="H13" s="126" t="s">
        <v>1072</v>
      </c>
      <c r="I13" s="127"/>
      <c r="J13" s="128"/>
      <c r="K13" s="126" t="s">
        <v>1074</v>
      </c>
      <c r="L13" s="127"/>
      <c r="M13" s="128"/>
    </row>
    <row r="14" spans="1:14" ht="17.25" customHeight="1" thickBot="1" x14ac:dyDescent="0.25">
      <c r="A14" s="133"/>
      <c r="B14" s="134"/>
      <c r="C14" s="136"/>
      <c r="D14" s="134"/>
      <c r="E14" s="134"/>
      <c r="F14" s="134"/>
      <c r="G14" s="138"/>
      <c r="H14" s="13" t="s">
        <v>1073</v>
      </c>
      <c r="I14" s="67" t="s">
        <v>21</v>
      </c>
      <c r="J14" s="12" t="s">
        <v>23</v>
      </c>
      <c r="K14" s="13" t="s">
        <v>1073</v>
      </c>
      <c r="L14" s="67" t="s">
        <v>21</v>
      </c>
      <c r="M14" s="12" t="s">
        <v>23</v>
      </c>
    </row>
    <row r="15" spans="1:14" ht="13.5" thickBot="1" x14ac:dyDescent="0.25">
      <c r="A15" s="35" t="s">
        <v>1065</v>
      </c>
      <c r="B15" s="34" t="s">
        <v>5</v>
      </c>
      <c r="C15" s="34" t="s">
        <v>5</v>
      </c>
      <c r="D15" s="34" t="s">
        <v>5</v>
      </c>
      <c r="E15" s="34" t="s">
        <v>1067</v>
      </c>
      <c r="F15" s="33" t="s">
        <v>5</v>
      </c>
      <c r="G15" s="60"/>
      <c r="H15" s="32"/>
      <c r="I15" s="32"/>
      <c r="J15" s="31">
        <f>J16+J625</f>
        <v>3125909.5999999982</v>
      </c>
      <c r="K15" s="32"/>
      <c r="L15" s="32"/>
      <c r="M15" s="31">
        <f>M16+M625</f>
        <v>3117941.700000002</v>
      </c>
      <c r="N15" s="104"/>
    </row>
    <row r="16" spans="1:14" ht="13.5" thickBot="1" x14ac:dyDescent="0.25">
      <c r="A16" s="35" t="s">
        <v>1065</v>
      </c>
      <c r="B16" s="34" t="s">
        <v>5</v>
      </c>
      <c r="C16" s="34" t="s">
        <v>5</v>
      </c>
      <c r="D16" s="34" t="s">
        <v>5</v>
      </c>
      <c r="E16" s="34" t="s">
        <v>1066</v>
      </c>
      <c r="F16" s="33" t="s">
        <v>5</v>
      </c>
      <c r="G16" s="60"/>
      <c r="H16" s="32"/>
      <c r="I16" s="32"/>
      <c r="J16" s="31">
        <f>J17+J645</f>
        <v>3014249.9599999981</v>
      </c>
      <c r="K16" s="32"/>
      <c r="L16" s="32"/>
      <c r="M16" s="31">
        <f>M17+M645</f>
        <v>3006017.3100000019</v>
      </c>
      <c r="N16" s="104"/>
    </row>
    <row r="17" spans="1:14" x14ac:dyDescent="0.2">
      <c r="A17" s="35" t="s">
        <v>24</v>
      </c>
      <c r="B17" s="34" t="s">
        <v>5</v>
      </c>
      <c r="C17" s="34" t="s">
        <v>5</v>
      </c>
      <c r="D17" s="34" t="s">
        <v>5</v>
      </c>
      <c r="E17" s="34" t="s">
        <v>1385</v>
      </c>
      <c r="F17" s="33" t="s">
        <v>5</v>
      </c>
      <c r="G17" s="60"/>
      <c r="H17" s="32"/>
      <c r="I17" s="32"/>
      <c r="J17" s="31">
        <f>SUBTOTAL(109,J18:J624)</f>
        <v>2925763.4199999981</v>
      </c>
      <c r="K17" s="32"/>
      <c r="L17" s="32"/>
      <c r="M17" s="31">
        <f>SUBTOTAL(109,M18:M624)</f>
        <v>2921253.660000002</v>
      </c>
      <c r="N17" s="104"/>
    </row>
    <row r="18" spans="1:14" x14ac:dyDescent="0.2">
      <c r="A18" s="30" t="s">
        <v>25</v>
      </c>
      <c r="B18" s="29" t="s">
        <v>5</v>
      </c>
      <c r="C18" s="29" t="s">
        <v>5</v>
      </c>
      <c r="D18" s="29" t="s">
        <v>5</v>
      </c>
      <c r="E18" s="29" t="s">
        <v>26</v>
      </c>
      <c r="F18" s="28" t="s">
        <v>5</v>
      </c>
      <c r="G18" s="61"/>
      <c r="H18" s="27"/>
      <c r="I18" s="27"/>
      <c r="J18" s="26">
        <f>SUBTOTAL(109,J19:J36)</f>
        <v>797552.35000000009</v>
      </c>
      <c r="K18" s="27"/>
      <c r="L18" s="27"/>
      <c r="M18" s="26">
        <f>SUBTOTAL(109,M19:M36)</f>
        <v>775410.40000000014</v>
      </c>
      <c r="N18" s="104"/>
    </row>
    <row r="19" spans="1:14" x14ac:dyDescent="0.2">
      <c r="A19" s="30" t="s">
        <v>27</v>
      </c>
      <c r="B19" s="29"/>
      <c r="C19" s="29"/>
      <c r="D19" s="29"/>
      <c r="E19" s="29" t="s">
        <v>28</v>
      </c>
      <c r="F19" s="28"/>
      <c r="G19" s="61"/>
      <c r="H19" s="27"/>
      <c r="I19" s="27"/>
      <c r="J19" s="26">
        <f>SUBTOTAL(109,J20:J24)</f>
        <v>159123.99</v>
      </c>
      <c r="K19" s="27"/>
      <c r="L19" s="27"/>
      <c r="M19" s="26">
        <f>SUBTOTAL(109,M20:M24)</f>
        <v>161532.63</v>
      </c>
    </row>
    <row r="20" spans="1:14" x14ac:dyDescent="0.2">
      <c r="A20" s="25" t="s">
        <v>29</v>
      </c>
      <c r="B20" s="24" t="s">
        <v>30</v>
      </c>
      <c r="C20" s="24" t="s">
        <v>31</v>
      </c>
      <c r="D20" s="24" t="s">
        <v>32</v>
      </c>
      <c r="E20" s="23" t="s">
        <v>33</v>
      </c>
      <c r="F20" s="22" t="s">
        <v>34</v>
      </c>
      <c r="G20" s="62">
        <v>706.75</v>
      </c>
      <c r="H20" s="21">
        <f>TRUNC(I20/(1+$B$6),2)</f>
        <v>11.72</v>
      </c>
      <c r="I20" s="21">
        <v>14.13</v>
      </c>
      <c r="J20" s="20">
        <f>TRUNC(G20*TRUNC(I20, 2), 2)</f>
        <v>9986.3700000000008</v>
      </c>
      <c r="K20" s="21">
        <f>TRUNC(L20/(1+$B$7),2)</f>
        <v>11.72</v>
      </c>
      <c r="L20" s="21">
        <v>14.69</v>
      </c>
      <c r="M20" s="20">
        <f>TRUNC(G20*TRUNC(L20, 2), 2)</f>
        <v>10382.15</v>
      </c>
    </row>
    <row r="21" spans="1:14" x14ac:dyDescent="0.2">
      <c r="A21" s="25" t="s">
        <v>35</v>
      </c>
      <c r="B21" s="24" t="s">
        <v>30</v>
      </c>
      <c r="C21" s="24" t="s">
        <v>31</v>
      </c>
      <c r="D21" s="24" t="s">
        <v>36</v>
      </c>
      <c r="E21" s="23" t="s">
        <v>37</v>
      </c>
      <c r="F21" s="22" t="s">
        <v>38</v>
      </c>
      <c r="G21" s="62">
        <v>5032.12</v>
      </c>
      <c r="H21" s="21">
        <f t="shared" ref="H21:H84" si="0">TRUNC(I21/(1+$B$6),2)</f>
        <v>0.91</v>
      </c>
      <c r="I21" s="21">
        <v>1.1000000000000001</v>
      </c>
      <c r="J21" s="20">
        <f>TRUNC(G21*TRUNC(I21, 2), 2)</f>
        <v>5535.33</v>
      </c>
      <c r="K21" s="21">
        <f t="shared" ref="K21:K84" si="1">TRUNC(L21/(1+$B$7),2)</f>
        <v>0.91</v>
      </c>
      <c r="L21" s="21">
        <v>1.1499999999999999</v>
      </c>
      <c r="M21" s="20">
        <f t="shared" ref="M21:M36" si="2">TRUNC(G21*TRUNC(L21, 2), 2)</f>
        <v>5786.93</v>
      </c>
    </row>
    <row r="22" spans="1:14" x14ac:dyDescent="0.2">
      <c r="A22" s="25" t="s">
        <v>39</v>
      </c>
      <c r="B22" s="24" t="s">
        <v>30</v>
      </c>
      <c r="C22" s="24" t="s">
        <v>31</v>
      </c>
      <c r="D22" s="24" t="s">
        <v>40</v>
      </c>
      <c r="E22" s="23" t="s">
        <v>41</v>
      </c>
      <c r="F22" s="22" t="s">
        <v>42</v>
      </c>
      <c r="G22" s="62">
        <v>4019.96</v>
      </c>
      <c r="H22" s="21">
        <f t="shared" si="0"/>
        <v>23.69</v>
      </c>
      <c r="I22" s="21">
        <v>28.55</v>
      </c>
      <c r="J22" s="20">
        <f>TRUNC(G22*TRUNC(I22, 2), 2)</f>
        <v>114769.85</v>
      </c>
      <c r="K22" s="21">
        <f t="shared" si="1"/>
        <v>23.24</v>
      </c>
      <c r="L22" s="21">
        <v>29.11</v>
      </c>
      <c r="M22" s="20">
        <f t="shared" si="2"/>
        <v>117021.03</v>
      </c>
    </row>
    <row r="23" spans="1:14" ht="25.5" x14ac:dyDescent="0.2">
      <c r="A23" s="25" t="s">
        <v>43</v>
      </c>
      <c r="B23" s="24" t="s">
        <v>30</v>
      </c>
      <c r="C23" s="24" t="s">
        <v>31</v>
      </c>
      <c r="D23" s="24" t="s">
        <v>44</v>
      </c>
      <c r="E23" s="23" t="s">
        <v>45</v>
      </c>
      <c r="F23" s="22" t="s">
        <v>34</v>
      </c>
      <c r="G23" s="62">
        <v>133.47999999999999</v>
      </c>
      <c r="H23" s="21">
        <f t="shared" si="0"/>
        <v>94.11</v>
      </c>
      <c r="I23" s="21">
        <v>113.4</v>
      </c>
      <c r="J23" s="20">
        <f>TRUNC(G23*TRUNC(I23, 2), 2)</f>
        <v>15136.63</v>
      </c>
      <c r="K23" s="21">
        <f t="shared" si="1"/>
        <v>93.07</v>
      </c>
      <c r="L23" s="21">
        <v>116.57</v>
      </c>
      <c r="M23" s="20">
        <f t="shared" si="2"/>
        <v>15559.76</v>
      </c>
    </row>
    <row r="24" spans="1:14" x14ac:dyDescent="0.2">
      <c r="A24" s="25" t="s">
        <v>1384</v>
      </c>
      <c r="B24" s="24" t="s">
        <v>30</v>
      </c>
      <c r="C24" s="24" t="s">
        <v>31</v>
      </c>
      <c r="D24" s="24" t="s">
        <v>1062</v>
      </c>
      <c r="E24" s="23" t="s">
        <v>1063</v>
      </c>
      <c r="F24" s="22" t="s">
        <v>73</v>
      </c>
      <c r="G24" s="62">
        <v>5706.59</v>
      </c>
      <c r="H24" s="21">
        <f t="shared" si="0"/>
        <v>1.99</v>
      </c>
      <c r="I24" s="21">
        <v>2.4</v>
      </c>
      <c r="J24" s="20">
        <f>TRUNC(G24*TRUNC(I24, 2), 2)</f>
        <v>13695.81</v>
      </c>
      <c r="K24" s="21">
        <f t="shared" si="1"/>
        <v>1.78</v>
      </c>
      <c r="L24" s="21">
        <v>2.2400000000000002</v>
      </c>
      <c r="M24" s="20">
        <f t="shared" si="2"/>
        <v>12782.76</v>
      </c>
    </row>
    <row r="25" spans="1:14" x14ac:dyDescent="0.2">
      <c r="A25" s="30" t="s">
        <v>46</v>
      </c>
      <c r="B25" s="29" t="s">
        <v>5</v>
      </c>
      <c r="C25" s="29" t="s">
        <v>5</v>
      </c>
      <c r="D25" s="29" t="s">
        <v>5</v>
      </c>
      <c r="E25" s="29" t="s">
        <v>47</v>
      </c>
      <c r="F25" s="28" t="s">
        <v>5</v>
      </c>
      <c r="G25" s="61"/>
      <c r="H25" s="27"/>
      <c r="I25" s="27"/>
      <c r="J25" s="26">
        <f>SUBTOTAL(109,J26:J36)</f>
        <v>638428.3600000001</v>
      </c>
      <c r="K25" s="27"/>
      <c r="L25" s="27"/>
      <c r="M25" s="26">
        <f>SUBTOTAL(109,M26:M36)</f>
        <v>613877.77</v>
      </c>
    </row>
    <row r="26" spans="1:14" x14ac:dyDescent="0.2">
      <c r="A26" s="25" t="s">
        <v>48</v>
      </c>
      <c r="B26" s="24" t="s">
        <v>30</v>
      </c>
      <c r="C26" s="24" t="s">
        <v>31</v>
      </c>
      <c r="D26" s="24" t="s">
        <v>49</v>
      </c>
      <c r="E26" s="23" t="s">
        <v>50</v>
      </c>
      <c r="F26" s="22" t="s">
        <v>51</v>
      </c>
      <c r="G26" s="62">
        <v>880</v>
      </c>
      <c r="H26" s="21">
        <f t="shared" si="0"/>
        <v>102.15</v>
      </c>
      <c r="I26" s="21">
        <v>123.09</v>
      </c>
      <c r="J26" s="20">
        <f t="shared" ref="J26:J36" si="3">TRUNC(G26*TRUNC(I26, 2), 2)</f>
        <v>108319.2</v>
      </c>
      <c r="K26" s="21">
        <f t="shared" si="1"/>
        <v>91.46</v>
      </c>
      <c r="L26" s="21">
        <v>114.55</v>
      </c>
      <c r="M26" s="20">
        <f t="shared" si="2"/>
        <v>100804</v>
      </c>
    </row>
    <row r="27" spans="1:14" x14ac:dyDescent="0.2">
      <c r="A27" s="25" t="s">
        <v>52</v>
      </c>
      <c r="B27" s="24" t="s">
        <v>30</v>
      </c>
      <c r="C27" s="24" t="s">
        <v>31</v>
      </c>
      <c r="D27" s="24" t="s">
        <v>53</v>
      </c>
      <c r="E27" s="23" t="s">
        <v>54</v>
      </c>
      <c r="F27" s="22" t="s">
        <v>51</v>
      </c>
      <c r="G27" s="62">
        <v>880</v>
      </c>
      <c r="H27" s="21">
        <f t="shared" si="0"/>
        <v>25.33</v>
      </c>
      <c r="I27" s="21">
        <v>30.53</v>
      </c>
      <c r="J27" s="20">
        <f t="shared" si="3"/>
        <v>26866.400000000001</v>
      </c>
      <c r="K27" s="21">
        <f t="shared" si="1"/>
        <v>22.68</v>
      </c>
      <c r="L27" s="21">
        <v>28.41</v>
      </c>
      <c r="M27" s="20">
        <f t="shared" si="2"/>
        <v>25000.799999999999</v>
      </c>
    </row>
    <row r="28" spans="1:14" x14ac:dyDescent="0.2">
      <c r="A28" s="25" t="s">
        <v>55</v>
      </c>
      <c r="B28" s="24" t="s">
        <v>30</v>
      </c>
      <c r="C28" s="24" t="s">
        <v>31</v>
      </c>
      <c r="D28" s="24" t="s">
        <v>56</v>
      </c>
      <c r="E28" s="23" t="s">
        <v>57</v>
      </c>
      <c r="F28" s="22" t="s">
        <v>51</v>
      </c>
      <c r="G28" s="62">
        <v>1760</v>
      </c>
      <c r="H28" s="21">
        <f t="shared" si="0"/>
        <v>51.72</v>
      </c>
      <c r="I28" s="21">
        <v>62.32</v>
      </c>
      <c r="J28" s="20">
        <f t="shared" si="3"/>
        <v>109683.2</v>
      </c>
      <c r="K28" s="21">
        <f t="shared" si="1"/>
        <v>46.31</v>
      </c>
      <c r="L28" s="21">
        <v>58.01</v>
      </c>
      <c r="M28" s="20">
        <f t="shared" si="2"/>
        <v>102097.60000000001</v>
      </c>
    </row>
    <row r="29" spans="1:14" x14ac:dyDescent="0.2">
      <c r="A29" s="25" t="s">
        <v>58</v>
      </c>
      <c r="B29" s="24" t="s">
        <v>30</v>
      </c>
      <c r="C29" s="24" t="s">
        <v>31</v>
      </c>
      <c r="D29" s="24" t="s">
        <v>59</v>
      </c>
      <c r="E29" s="23" t="s">
        <v>60</v>
      </c>
      <c r="F29" s="22" t="s">
        <v>51</v>
      </c>
      <c r="G29" s="62">
        <v>1760</v>
      </c>
      <c r="H29" s="21">
        <f t="shared" si="0"/>
        <v>23.45</v>
      </c>
      <c r="I29" s="21">
        <v>28.26</v>
      </c>
      <c r="J29" s="20">
        <f t="shared" si="3"/>
        <v>49737.599999999999</v>
      </c>
      <c r="K29" s="21">
        <f t="shared" si="1"/>
        <v>20.99</v>
      </c>
      <c r="L29" s="21">
        <v>26.3</v>
      </c>
      <c r="M29" s="20">
        <f t="shared" si="2"/>
        <v>46288</v>
      </c>
    </row>
    <row r="30" spans="1:14" x14ac:dyDescent="0.2">
      <c r="A30" s="25" t="s">
        <v>61</v>
      </c>
      <c r="B30" s="24" t="s">
        <v>30</v>
      </c>
      <c r="C30" s="24" t="s">
        <v>31</v>
      </c>
      <c r="D30" s="24" t="s">
        <v>62</v>
      </c>
      <c r="E30" s="23" t="s">
        <v>63</v>
      </c>
      <c r="F30" s="22" t="s">
        <v>51</v>
      </c>
      <c r="G30" s="62">
        <v>1760</v>
      </c>
      <c r="H30" s="21">
        <f t="shared" si="0"/>
        <v>18.75</v>
      </c>
      <c r="I30" s="21">
        <v>22.6</v>
      </c>
      <c r="J30" s="20">
        <f t="shared" si="3"/>
        <v>39776</v>
      </c>
      <c r="K30" s="21">
        <f t="shared" si="1"/>
        <v>16.78</v>
      </c>
      <c r="L30" s="21">
        <v>21.02</v>
      </c>
      <c r="M30" s="20">
        <f t="shared" si="2"/>
        <v>36995.199999999997</v>
      </c>
    </row>
    <row r="31" spans="1:14" x14ac:dyDescent="0.2">
      <c r="A31" s="25" t="s">
        <v>64</v>
      </c>
      <c r="B31" s="24" t="s">
        <v>30</v>
      </c>
      <c r="C31" s="24" t="s">
        <v>31</v>
      </c>
      <c r="D31" s="24" t="s">
        <v>65</v>
      </c>
      <c r="E31" s="23" t="s">
        <v>66</v>
      </c>
      <c r="F31" s="22" t="s">
        <v>51</v>
      </c>
      <c r="G31" s="62">
        <v>1760</v>
      </c>
      <c r="H31" s="21">
        <f t="shared" si="0"/>
        <v>18.75</v>
      </c>
      <c r="I31" s="21">
        <v>22.6</v>
      </c>
      <c r="J31" s="20">
        <f t="shared" si="3"/>
        <v>39776</v>
      </c>
      <c r="K31" s="21">
        <f t="shared" si="1"/>
        <v>16.78</v>
      </c>
      <c r="L31" s="21">
        <v>21.02</v>
      </c>
      <c r="M31" s="20">
        <f t="shared" si="2"/>
        <v>36995.199999999997</v>
      </c>
    </row>
    <row r="32" spans="1:14" x14ac:dyDescent="0.2">
      <c r="A32" s="25" t="s">
        <v>67</v>
      </c>
      <c r="B32" s="24" t="s">
        <v>30</v>
      </c>
      <c r="C32" s="24" t="s">
        <v>31</v>
      </c>
      <c r="D32" s="24" t="s">
        <v>68</v>
      </c>
      <c r="E32" s="23" t="s">
        <v>69</v>
      </c>
      <c r="F32" s="22" t="s">
        <v>51</v>
      </c>
      <c r="G32" s="62">
        <v>3520</v>
      </c>
      <c r="H32" s="21">
        <f t="shared" si="0"/>
        <v>19.440000000000001</v>
      </c>
      <c r="I32" s="21">
        <v>23.43</v>
      </c>
      <c r="J32" s="20">
        <f t="shared" si="3"/>
        <v>82473.600000000006</v>
      </c>
      <c r="K32" s="21">
        <f t="shared" si="1"/>
        <v>17.41</v>
      </c>
      <c r="L32" s="21">
        <v>21.81</v>
      </c>
      <c r="M32" s="20">
        <f t="shared" si="2"/>
        <v>76771.199999999997</v>
      </c>
    </row>
    <row r="33" spans="1:13" ht="25.5" x14ac:dyDescent="0.2">
      <c r="A33" s="25" t="s">
        <v>70</v>
      </c>
      <c r="B33" s="24" t="s">
        <v>30</v>
      </c>
      <c r="C33" s="24" t="s">
        <v>31</v>
      </c>
      <c r="D33" s="24" t="s">
        <v>71</v>
      </c>
      <c r="E33" s="23" t="s">
        <v>72</v>
      </c>
      <c r="F33" s="22" t="s">
        <v>73</v>
      </c>
      <c r="G33" s="62">
        <v>763.56</v>
      </c>
      <c r="H33" s="21">
        <f t="shared" si="0"/>
        <v>6.9</v>
      </c>
      <c r="I33" s="21">
        <v>8.32</v>
      </c>
      <c r="J33" s="20">
        <f t="shared" si="3"/>
        <v>6352.81</v>
      </c>
      <c r="K33" s="21">
        <f t="shared" si="1"/>
        <v>6.9</v>
      </c>
      <c r="L33" s="21">
        <v>8.65</v>
      </c>
      <c r="M33" s="20">
        <f t="shared" si="2"/>
        <v>6604.79</v>
      </c>
    </row>
    <row r="34" spans="1:13" ht="25.5" x14ac:dyDescent="0.2">
      <c r="A34" s="25" t="s">
        <v>74</v>
      </c>
      <c r="B34" s="24" t="s">
        <v>30</v>
      </c>
      <c r="C34" s="24" t="s">
        <v>31</v>
      </c>
      <c r="D34" s="24" t="s">
        <v>75</v>
      </c>
      <c r="E34" s="23" t="s">
        <v>76</v>
      </c>
      <c r="F34" s="22" t="s">
        <v>73</v>
      </c>
      <c r="G34" s="62">
        <v>763.56</v>
      </c>
      <c r="H34" s="21">
        <f t="shared" si="0"/>
        <v>48.21</v>
      </c>
      <c r="I34" s="21">
        <v>58.1</v>
      </c>
      <c r="J34" s="20">
        <f t="shared" si="3"/>
        <v>44362.83</v>
      </c>
      <c r="K34" s="21">
        <f t="shared" si="1"/>
        <v>48.21</v>
      </c>
      <c r="L34" s="21">
        <v>60.39</v>
      </c>
      <c r="M34" s="20">
        <f t="shared" si="2"/>
        <v>46111.38</v>
      </c>
    </row>
    <row r="35" spans="1:13" x14ac:dyDescent="0.2">
      <c r="A35" s="25" t="s">
        <v>77</v>
      </c>
      <c r="B35" s="24" t="s">
        <v>30</v>
      </c>
      <c r="C35" s="24" t="s">
        <v>31</v>
      </c>
      <c r="D35" s="24" t="s">
        <v>78</v>
      </c>
      <c r="E35" s="23" t="s">
        <v>79</v>
      </c>
      <c r="F35" s="22" t="s">
        <v>80</v>
      </c>
      <c r="G35" s="62">
        <v>4204</v>
      </c>
      <c r="H35" s="21">
        <f t="shared" si="0"/>
        <v>3.37</v>
      </c>
      <c r="I35" s="21">
        <v>4.07</v>
      </c>
      <c r="J35" s="20">
        <f t="shared" si="3"/>
        <v>17110.28</v>
      </c>
      <c r="K35" s="21">
        <f t="shared" si="1"/>
        <v>3.37</v>
      </c>
      <c r="L35" s="21">
        <v>4.2300000000000004</v>
      </c>
      <c r="M35" s="20">
        <f t="shared" si="2"/>
        <v>17782.919999999998</v>
      </c>
    </row>
    <row r="36" spans="1:13" x14ac:dyDescent="0.2">
      <c r="A36" s="25" t="s">
        <v>81</v>
      </c>
      <c r="B36" s="24" t="s">
        <v>30</v>
      </c>
      <c r="C36" s="24" t="s">
        <v>31</v>
      </c>
      <c r="D36" s="24" t="s">
        <v>82</v>
      </c>
      <c r="E36" s="23" t="s">
        <v>83</v>
      </c>
      <c r="F36" s="22" t="s">
        <v>80</v>
      </c>
      <c r="G36" s="62">
        <v>4204</v>
      </c>
      <c r="H36" s="21">
        <f t="shared" si="0"/>
        <v>22.49</v>
      </c>
      <c r="I36" s="21">
        <v>27.11</v>
      </c>
      <c r="J36" s="20">
        <f t="shared" si="3"/>
        <v>113970.44</v>
      </c>
      <c r="K36" s="21">
        <f t="shared" si="1"/>
        <v>22.49</v>
      </c>
      <c r="L36" s="21">
        <v>28.17</v>
      </c>
      <c r="M36" s="20">
        <f t="shared" si="2"/>
        <v>118426.68</v>
      </c>
    </row>
    <row r="37" spans="1:13" x14ac:dyDescent="0.2">
      <c r="A37" s="30" t="s">
        <v>84</v>
      </c>
      <c r="B37" s="29" t="s">
        <v>5</v>
      </c>
      <c r="C37" s="29" t="s">
        <v>5</v>
      </c>
      <c r="D37" s="29" t="s">
        <v>5</v>
      </c>
      <c r="E37" s="29" t="s">
        <v>1383</v>
      </c>
      <c r="F37" s="28" t="s">
        <v>5</v>
      </c>
      <c r="G37" s="61"/>
      <c r="H37" s="27"/>
      <c r="I37" s="27"/>
      <c r="J37" s="26">
        <f>SUBTOTAL(109,J38:J111)</f>
        <v>120199.04999999999</v>
      </c>
      <c r="K37" s="27"/>
      <c r="L37" s="27"/>
      <c r="M37" s="26">
        <f>SUBTOTAL(109,M38:M111)</f>
        <v>121987.74000000002</v>
      </c>
    </row>
    <row r="38" spans="1:13" x14ac:dyDescent="0.2">
      <c r="A38" s="30" t="s">
        <v>86</v>
      </c>
      <c r="B38" s="29" t="s">
        <v>5</v>
      </c>
      <c r="C38" s="29" t="s">
        <v>5</v>
      </c>
      <c r="D38" s="29" t="s">
        <v>5</v>
      </c>
      <c r="E38" s="29" t="s">
        <v>1382</v>
      </c>
      <c r="F38" s="28" t="s">
        <v>5</v>
      </c>
      <c r="G38" s="61"/>
      <c r="H38" s="27"/>
      <c r="I38" s="27"/>
      <c r="J38" s="26">
        <f>SUBTOTAL(109,J39:J75)</f>
        <v>84819.4</v>
      </c>
      <c r="K38" s="27"/>
      <c r="L38" s="27"/>
      <c r="M38" s="26">
        <f>SUBTOTAL(109,M39:M75)</f>
        <v>86623.390000000014</v>
      </c>
    </row>
    <row r="39" spans="1:13" x14ac:dyDescent="0.2">
      <c r="A39" s="30" t="s">
        <v>88</v>
      </c>
      <c r="B39" s="29"/>
      <c r="C39" s="29"/>
      <c r="D39" s="29"/>
      <c r="E39" s="29" t="s">
        <v>89</v>
      </c>
      <c r="F39" s="28"/>
      <c r="G39" s="61"/>
      <c r="H39" s="27"/>
      <c r="I39" s="27"/>
      <c r="J39" s="26">
        <f>SUBTOTAL(109,J40:J47)</f>
        <v>17121.849999999999</v>
      </c>
      <c r="K39" s="27"/>
      <c r="L39" s="27"/>
      <c r="M39" s="26">
        <f>SUBTOTAL(109,M40:M47)</f>
        <v>16948.309999999998</v>
      </c>
    </row>
    <row r="40" spans="1:13" x14ac:dyDescent="0.2">
      <c r="A40" s="25" t="s">
        <v>90</v>
      </c>
      <c r="B40" s="24" t="s">
        <v>30</v>
      </c>
      <c r="C40" s="24" t="s">
        <v>31</v>
      </c>
      <c r="D40" s="24" t="s">
        <v>91</v>
      </c>
      <c r="E40" s="23" t="s">
        <v>92</v>
      </c>
      <c r="F40" s="22" t="s">
        <v>73</v>
      </c>
      <c r="G40" s="62"/>
      <c r="H40" s="21">
        <f t="shared" si="0"/>
        <v>0.24</v>
      </c>
      <c r="I40" s="21">
        <v>0.3</v>
      </c>
      <c r="J40" s="20">
        <f t="shared" ref="J40:J47" si="4">TRUNC(G40*TRUNC(I40, 2), 2)</f>
        <v>0</v>
      </c>
      <c r="K40" s="21">
        <f t="shared" si="1"/>
        <v>0.24</v>
      </c>
      <c r="L40" s="21">
        <v>0.31</v>
      </c>
      <c r="M40" s="20">
        <f t="shared" ref="M40:M47" si="5">TRUNC(G40*TRUNC(L40, 2), 2)</f>
        <v>0</v>
      </c>
    </row>
    <row r="41" spans="1:13" ht="38.25" x14ac:dyDescent="0.2">
      <c r="A41" s="25" t="s">
        <v>93</v>
      </c>
      <c r="B41" s="24" t="s">
        <v>30</v>
      </c>
      <c r="C41" s="24" t="s">
        <v>31</v>
      </c>
      <c r="D41" s="24" t="s">
        <v>95</v>
      </c>
      <c r="E41" s="23" t="s">
        <v>96</v>
      </c>
      <c r="F41" s="22" t="s">
        <v>97</v>
      </c>
      <c r="G41" s="62">
        <v>397.88</v>
      </c>
      <c r="H41" s="21">
        <f t="shared" si="0"/>
        <v>28.5</v>
      </c>
      <c r="I41" s="21">
        <v>34.35</v>
      </c>
      <c r="J41" s="20">
        <f t="shared" si="4"/>
        <v>13667.17</v>
      </c>
      <c r="K41" s="21">
        <f t="shared" si="1"/>
        <v>26.81</v>
      </c>
      <c r="L41" s="21">
        <v>33.58</v>
      </c>
      <c r="M41" s="20">
        <f t="shared" si="5"/>
        <v>13360.81</v>
      </c>
    </row>
    <row r="42" spans="1:13" ht="63.75" x14ac:dyDescent="0.2">
      <c r="A42" s="25" t="s">
        <v>94</v>
      </c>
      <c r="B42" s="24" t="s">
        <v>30</v>
      </c>
      <c r="C42" s="24" t="s">
        <v>31</v>
      </c>
      <c r="D42" s="24" t="s">
        <v>99</v>
      </c>
      <c r="E42" s="23" t="s">
        <v>100</v>
      </c>
      <c r="F42" s="22" t="s">
        <v>73</v>
      </c>
      <c r="G42" s="62"/>
      <c r="H42" s="21">
        <f t="shared" si="0"/>
        <v>303.94</v>
      </c>
      <c r="I42" s="21">
        <v>366.22</v>
      </c>
      <c r="J42" s="20">
        <f t="shared" si="4"/>
        <v>0</v>
      </c>
      <c r="K42" s="21">
        <f t="shared" si="1"/>
        <v>296.52</v>
      </c>
      <c r="L42" s="21">
        <v>371.37</v>
      </c>
      <c r="M42" s="20">
        <f t="shared" si="5"/>
        <v>0</v>
      </c>
    </row>
    <row r="43" spans="1:13" ht="25.5" x14ac:dyDescent="0.2">
      <c r="A43" s="25" t="s">
        <v>98</v>
      </c>
      <c r="B43" s="24" t="s">
        <v>30</v>
      </c>
      <c r="C43" s="24" t="s">
        <v>31</v>
      </c>
      <c r="D43" s="24" t="s">
        <v>102</v>
      </c>
      <c r="E43" s="23" t="s">
        <v>103</v>
      </c>
      <c r="F43" s="22" t="s">
        <v>104</v>
      </c>
      <c r="G43" s="62"/>
      <c r="H43" s="21">
        <f t="shared" si="0"/>
        <v>3675.92</v>
      </c>
      <c r="I43" s="21">
        <v>4429.12</v>
      </c>
      <c r="J43" s="20">
        <f t="shared" si="4"/>
        <v>0</v>
      </c>
      <c r="K43" s="21">
        <f t="shared" si="1"/>
        <v>3539.06</v>
      </c>
      <c r="L43" s="21">
        <v>4432.33</v>
      </c>
      <c r="M43" s="20">
        <f t="shared" si="5"/>
        <v>0</v>
      </c>
    </row>
    <row r="44" spans="1:13" ht="25.5" x14ac:dyDescent="0.2">
      <c r="A44" s="25" t="s">
        <v>101</v>
      </c>
      <c r="B44" s="24" t="s">
        <v>30</v>
      </c>
      <c r="C44" s="24" t="s">
        <v>31</v>
      </c>
      <c r="D44" s="24" t="s">
        <v>106</v>
      </c>
      <c r="E44" s="23" t="s">
        <v>107</v>
      </c>
      <c r="F44" s="22" t="s">
        <v>108</v>
      </c>
      <c r="G44" s="62"/>
      <c r="H44" s="21">
        <f t="shared" si="0"/>
        <v>3482.68</v>
      </c>
      <c r="I44" s="21">
        <v>4196.29</v>
      </c>
      <c r="J44" s="20">
        <f t="shared" si="4"/>
        <v>0</v>
      </c>
      <c r="K44" s="21">
        <f t="shared" si="1"/>
        <v>3268.48</v>
      </c>
      <c r="L44" s="21">
        <v>4093.45</v>
      </c>
      <c r="M44" s="20">
        <f t="shared" si="5"/>
        <v>0</v>
      </c>
    </row>
    <row r="45" spans="1:13" ht="38.25" x14ac:dyDescent="0.2">
      <c r="A45" s="25" t="s">
        <v>105</v>
      </c>
      <c r="B45" s="24" t="s">
        <v>110</v>
      </c>
      <c r="C45" s="24" t="s">
        <v>31</v>
      </c>
      <c r="D45" s="24" t="s">
        <v>111</v>
      </c>
      <c r="E45" s="23" t="s">
        <v>112</v>
      </c>
      <c r="F45" s="22" t="s">
        <v>104</v>
      </c>
      <c r="G45" s="62"/>
      <c r="H45" s="21">
        <f t="shared" si="0"/>
        <v>5195.1099999999997</v>
      </c>
      <c r="I45" s="21">
        <v>6259.6</v>
      </c>
      <c r="J45" s="20">
        <f t="shared" si="4"/>
        <v>0</v>
      </c>
      <c r="K45" s="21">
        <f t="shared" si="1"/>
        <v>5128.37</v>
      </c>
      <c r="L45" s="21">
        <v>6422.78</v>
      </c>
      <c r="M45" s="20">
        <f t="shared" si="5"/>
        <v>0</v>
      </c>
    </row>
    <row r="46" spans="1:13" x14ac:dyDescent="0.2">
      <c r="A46" s="25" t="s">
        <v>109</v>
      </c>
      <c r="B46" s="24" t="s">
        <v>30</v>
      </c>
      <c r="C46" s="24" t="s">
        <v>31</v>
      </c>
      <c r="D46" s="24" t="s">
        <v>114</v>
      </c>
      <c r="E46" s="23" t="s">
        <v>115</v>
      </c>
      <c r="F46" s="22" t="s">
        <v>108</v>
      </c>
      <c r="G46" s="62"/>
      <c r="H46" s="21">
        <f t="shared" si="0"/>
        <v>4847.8599999999997</v>
      </c>
      <c r="I46" s="21">
        <v>5841.19</v>
      </c>
      <c r="J46" s="20">
        <f t="shared" si="4"/>
        <v>0</v>
      </c>
      <c r="K46" s="21">
        <f t="shared" si="1"/>
        <v>4767.9799999999996</v>
      </c>
      <c r="L46" s="21">
        <v>5971.43</v>
      </c>
      <c r="M46" s="20">
        <f t="shared" si="5"/>
        <v>0</v>
      </c>
    </row>
    <row r="47" spans="1:13" ht="25.5" x14ac:dyDescent="0.2">
      <c r="A47" s="25" t="s">
        <v>113</v>
      </c>
      <c r="B47" s="24" t="s">
        <v>30</v>
      </c>
      <c r="C47" s="24" t="s">
        <v>31</v>
      </c>
      <c r="D47" s="24" t="s">
        <v>116</v>
      </c>
      <c r="E47" s="23" t="s">
        <v>117</v>
      </c>
      <c r="F47" s="22" t="s">
        <v>73</v>
      </c>
      <c r="G47" s="62">
        <v>7.7</v>
      </c>
      <c r="H47" s="21">
        <f t="shared" si="0"/>
        <v>372.36</v>
      </c>
      <c r="I47" s="21">
        <v>448.66</v>
      </c>
      <c r="J47" s="20">
        <f t="shared" si="4"/>
        <v>3454.68</v>
      </c>
      <c r="K47" s="21">
        <f t="shared" si="1"/>
        <v>372.01</v>
      </c>
      <c r="L47" s="21">
        <v>465.91</v>
      </c>
      <c r="M47" s="20">
        <f t="shared" si="5"/>
        <v>3587.5</v>
      </c>
    </row>
    <row r="48" spans="1:13" x14ac:dyDescent="0.2">
      <c r="A48" s="30" t="s">
        <v>118</v>
      </c>
      <c r="B48" s="29" t="s">
        <v>5</v>
      </c>
      <c r="C48" s="29" t="s">
        <v>5</v>
      </c>
      <c r="D48" s="29" t="s">
        <v>5</v>
      </c>
      <c r="E48" s="29" t="s">
        <v>119</v>
      </c>
      <c r="F48" s="28" t="s">
        <v>5</v>
      </c>
      <c r="G48" s="61"/>
      <c r="H48" s="27"/>
      <c r="I48" s="27"/>
      <c r="J48" s="26">
        <f>SUBTOTAL(109,J49:J60)</f>
        <v>0</v>
      </c>
      <c r="K48" s="27"/>
      <c r="L48" s="27"/>
      <c r="M48" s="26">
        <f>SUBTOTAL(109,M49:M60)</f>
        <v>0</v>
      </c>
    </row>
    <row r="49" spans="1:13" ht="25.5" x14ac:dyDescent="0.2">
      <c r="A49" s="30" t="s">
        <v>120</v>
      </c>
      <c r="B49" s="29" t="s">
        <v>5</v>
      </c>
      <c r="C49" s="29" t="s">
        <v>5</v>
      </c>
      <c r="D49" s="29" t="s">
        <v>5</v>
      </c>
      <c r="E49" s="29" t="s">
        <v>121</v>
      </c>
      <c r="F49" s="28" t="s">
        <v>5</v>
      </c>
      <c r="G49" s="61"/>
      <c r="H49" s="27"/>
      <c r="I49" s="27"/>
      <c r="J49" s="26">
        <f>SUBTOTAL(109,J50:J54)</f>
        <v>0</v>
      </c>
      <c r="K49" s="27"/>
      <c r="L49" s="27"/>
      <c r="M49" s="26">
        <f>SUBTOTAL(109,M50:M54)</f>
        <v>0</v>
      </c>
    </row>
    <row r="50" spans="1:13" x14ac:dyDescent="0.2">
      <c r="A50" s="25" t="s">
        <v>122</v>
      </c>
      <c r="B50" s="24" t="s">
        <v>110</v>
      </c>
      <c r="C50" s="24" t="s">
        <v>123</v>
      </c>
      <c r="D50" s="24" t="s">
        <v>124</v>
      </c>
      <c r="E50" s="23" t="s">
        <v>125</v>
      </c>
      <c r="F50" s="22" t="s">
        <v>126</v>
      </c>
      <c r="G50" s="62"/>
      <c r="H50" s="21">
        <f t="shared" si="0"/>
        <v>108.71</v>
      </c>
      <c r="I50" s="21">
        <v>130.99</v>
      </c>
      <c r="J50" s="20">
        <f>TRUNC(G50*TRUNC(I50, 2), 2)</f>
        <v>0</v>
      </c>
      <c r="K50" s="21">
        <f t="shared" si="1"/>
        <v>108.71</v>
      </c>
      <c r="L50" s="21">
        <v>136.16</v>
      </c>
      <c r="M50" s="20">
        <f t="shared" ref="M50:M54" si="6">TRUNC(G50*TRUNC(L50, 2), 2)</f>
        <v>0</v>
      </c>
    </row>
    <row r="51" spans="1:13" x14ac:dyDescent="0.2">
      <c r="A51" s="25" t="s">
        <v>127</v>
      </c>
      <c r="B51" s="24" t="s">
        <v>110</v>
      </c>
      <c r="C51" s="24" t="s">
        <v>123</v>
      </c>
      <c r="D51" s="24" t="s">
        <v>128</v>
      </c>
      <c r="E51" s="23" t="s">
        <v>129</v>
      </c>
      <c r="F51" s="22" t="s">
        <v>126</v>
      </c>
      <c r="G51" s="62"/>
      <c r="H51" s="21">
        <f t="shared" si="0"/>
        <v>138.66999999999999</v>
      </c>
      <c r="I51" s="21">
        <v>167.09</v>
      </c>
      <c r="J51" s="20">
        <f>TRUNC(G51*TRUNC(I51, 2), 2)</f>
        <v>0</v>
      </c>
      <c r="K51" s="21">
        <f t="shared" si="1"/>
        <v>138.66999999999999</v>
      </c>
      <c r="L51" s="21">
        <v>173.68</v>
      </c>
      <c r="M51" s="20">
        <f t="shared" si="6"/>
        <v>0</v>
      </c>
    </row>
    <row r="52" spans="1:13" x14ac:dyDescent="0.2">
      <c r="A52" s="25" t="s">
        <v>130</v>
      </c>
      <c r="B52" s="24" t="s">
        <v>110</v>
      </c>
      <c r="C52" s="24" t="s">
        <v>123</v>
      </c>
      <c r="D52" s="24" t="s">
        <v>131</v>
      </c>
      <c r="E52" s="23" t="s">
        <v>132</v>
      </c>
      <c r="F52" s="22" t="s">
        <v>51</v>
      </c>
      <c r="G52" s="62"/>
      <c r="H52" s="21">
        <f t="shared" si="0"/>
        <v>30.48</v>
      </c>
      <c r="I52" s="21">
        <v>36.729999999999997</v>
      </c>
      <c r="J52" s="20">
        <f>TRUNC(G52*TRUNC(I52, 2), 2)</f>
        <v>0</v>
      </c>
      <c r="K52" s="21">
        <f t="shared" si="1"/>
        <v>30.48</v>
      </c>
      <c r="L52" s="21">
        <v>38.18</v>
      </c>
      <c r="M52" s="20">
        <f t="shared" si="6"/>
        <v>0</v>
      </c>
    </row>
    <row r="53" spans="1:13" x14ac:dyDescent="0.2">
      <c r="A53" s="25" t="s">
        <v>133</v>
      </c>
      <c r="B53" s="24" t="s">
        <v>110</v>
      </c>
      <c r="C53" s="24" t="s">
        <v>123</v>
      </c>
      <c r="D53" s="24" t="s">
        <v>134</v>
      </c>
      <c r="E53" s="23" t="s">
        <v>135</v>
      </c>
      <c r="F53" s="22" t="s">
        <v>126</v>
      </c>
      <c r="G53" s="62"/>
      <c r="H53" s="21">
        <f t="shared" si="0"/>
        <v>243.98</v>
      </c>
      <c r="I53" s="21">
        <v>293.98</v>
      </c>
      <c r="J53" s="20">
        <f>TRUNC(G53*TRUNC(I53, 2), 2)</f>
        <v>0</v>
      </c>
      <c r="K53" s="21">
        <f t="shared" si="1"/>
        <v>243.98</v>
      </c>
      <c r="L53" s="21">
        <v>305.57</v>
      </c>
      <c r="M53" s="20">
        <f t="shared" si="6"/>
        <v>0</v>
      </c>
    </row>
    <row r="54" spans="1:13" x14ac:dyDescent="0.2">
      <c r="A54" s="25" t="s">
        <v>136</v>
      </c>
      <c r="B54" s="24" t="s">
        <v>110</v>
      </c>
      <c r="C54" s="24" t="s">
        <v>123</v>
      </c>
      <c r="D54" s="24" t="s">
        <v>137</v>
      </c>
      <c r="E54" s="23" t="s">
        <v>138</v>
      </c>
      <c r="F54" s="22" t="s">
        <v>126</v>
      </c>
      <c r="G54" s="62"/>
      <c r="H54" s="21">
        <f t="shared" si="0"/>
        <v>106.03</v>
      </c>
      <c r="I54" s="21">
        <v>127.76</v>
      </c>
      <c r="J54" s="20">
        <f>TRUNC(G54*TRUNC(I54, 2), 2)</f>
        <v>0</v>
      </c>
      <c r="K54" s="21">
        <f t="shared" si="1"/>
        <v>106.03</v>
      </c>
      <c r="L54" s="21">
        <v>132.80000000000001</v>
      </c>
      <c r="M54" s="20">
        <f t="shared" si="6"/>
        <v>0</v>
      </c>
    </row>
    <row r="55" spans="1:13" x14ac:dyDescent="0.2">
      <c r="A55" s="30" t="s">
        <v>139</v>
      </c>
      <c r="B55" s="29" t="s">
        <v>5</v>
      </c>
      <c r="C55" s="29" t="s">
        <v>5</v>
      </c>
      <c r="D55" s="29" t="s">
        <v>5</v>
      </c>
      <c r="E55" s="29" t="s">
        <v>140</v>
      </c>
      <c r="F55" s="28" t="s">
        <v>5</v>
      </c>
      <c r="G55" s="61"/>
      <c r="H55" s="27"/>
      <c r="I55" s="27"/>
      <c r="J55" s="26">
        <f>SUBTOTAL(109,J56:J60)</f>
        <v>0</v>
      </c>
      <c r="K55" s="27"/>
      <c r="L55" s="27"/>
      <c r="M55" s="26">
        <f>SUBTOTAL(109,M56:M60)</f>
        <v>0</v>
      </c>
    </row>
    <row r="56" spans="1:13" ht="38.25" x14ac:dyDescent="0.2">
      <c r="A56" s="25" t="s">
        <v>141</v>
      </c>
      <c r="B56" s="24" t="s">
        <v>110</v>
      </c>
      <c r="C56" s="24" t="s">
        <v>31</v>
      </c>
      <c r="D56" s="24" t="s">
        <v>142</v>
      </c>
      <c r="E56" s="23" t="s">
        <v>143</v>
      </c>
      <c r="F56" s="22" t="s">
        <v>104</v>
      </c>
      <c r="G56" s="62"/>
      <c r="H56" s="21">
        <f t="shared" si="0"/>
        <v>182.2</v>
      </c>
      <c r="I56" s="21">
        <v>219.54</v>
      </c>
      <c r="J56" s="20">
        <f>TRUNC(G56*TRUNC(I56, 2), 2)</f>
        <v>0</v>
      </c>
      <c r="K56" s="21">
        <f t="shared" si="1"/>
        <v>182.2</v>
      </c>
      <c r="L56" s="21">
        <v>228.19</v>
      </c>
      <c r="M56" s="20">
        <f t="shared" ref="M56:M60" si="7">TRUNC(G56*TRUNC(L56, 2), 2)</f>
        <v>0</v>
      </c>
    </row>
    <row r="57" spans="1:13" ht="25.5" x14ac:dyDescent="0.2">
      <c r="A57" s="25" t="s">
        <v>144</v>
      </c>
      <c r="B57" s="24" t="s">
        <v>110</v>
      </c>
      <c r="C57" s="24" t="s">
        <v>31</v>
      </c>
      <c r="D57" s="24" t="s">
        <v>145</v>
      </c>
      <c r="E57" s="23" t="s">
        <v>146</v>
      </c>
      <c r="F57" s="22" t="s">
        <v>104</v>
      </c>
      <c r="G57" s="62"/>
      <c r="H57" s="21">
        <f t="shared" si="0"/>
        <v>182.2</v>
      </c>
      <c r="I57" s="21">
        <v>219.54</v>
      </c>
      <c r="J57" s="20">
        <f>TRUNC(G57*TRUNC(I57, 2), 2)</f>
        <v>0</v>
      </c>
      <c r="K57" s="21">
        <f t="shared" si="1"/>
        <v>182.2</v>
      </c>
      <c r="L57" s="21">
        <v>228.19</v>
      </c>
      <c r="M57" s="20">
        <f t="shared" si="7"/>
        <v>0</v>
      </c>
    </row>
    <row r="58" spans="1:13" ht="25.5" x14ac:dyDescent="0.2">
      <c r="A58" s="25" t="s">
        <v>147</v>
      </c>
      <c r="B58" s="24" t="s">
        <v>110</v>
      </c>
      <c r="C58" s="24" t="s">
        <v>31</v>
      </c>
      <c r="D58" s="24" t="s">
        <v>148</v>
      </c>
      <c r="E58" s="23" t="s">
        <v>149</v>
      </c>
      <c r="F58" s="22" t="s">
        <v>104</v>
      </c>
      <c r="G58" s="62"/>
      <c r="H58" s="21">
        <f t="shared" si="0"/>
        <v>182.2</v>
      </c>
      <c r="I58" s="21">
        <v>219.54</v>
      </c>
      <c r="J58" s="20">
        <f>TRUNC(G58*TRUNC(I58, 2), 2)</f>
        <v>0</v>
      </c>
      <c r="K58" s="21">
        <f t="shared" si="1"/>
        <v>182.2</v>
      </c>
      <c r="L58" s="21">
        <v>228.19</v>
      </c>
      <c r="M58" s="20">
        <f t="shared" si="7"/>
        <v>0</v>
      </c>
    </row>
    <row r="59" spans="1:13" ht="25.5" x14ac:dyDescent="0.2">
      <c r="A59" s="25" t="s">
        <v>150</v>
      </c>
      <c r="B59" s="24" t="s">
        <v>110</v>
      </c>
      <c r="C59" s="24" t="s">
        <v>31</v>
      </c>
      <c r="D59" s="24" t="s">
        <v>151</v>
      </c>
      <c r="E59" s="23" t="s">
        <v>152</v>
      </c>
      <c r="F59" s="22" t="s">
        <v>104</v>
      </c>
      <c r="G59" s="62"/>
      <c r="H59" s="21">
        <f t="shared" si="0"/>
        <v>182.2</v>
      </c>
      <c r="I59" s="21">
        <v>219.54</v>
      </c>
      <c r="J59" s="20">
        <f>TRUNC(G59*TRUNC(I59, 2), 2)</f>
        <v>0</v>
      </c>
      <c r="K59" s="21">
        <f t="shared" si="1"/>
        <v>182.2</v>
      </c>
      <c r="L59" s="21">
        <v>228.19</v>
      </c>
      <c r="M59" s="20">
        <f t="shared" si="7"/>
        <v>0</v>
      </c>
    </row>
    <row r="60" spans="1:13" ht="25.5" x14ac:dyDescent="0.2">
      <c r="A60" s="25" t="s">
        <v>153</v>
      </c>
      <c r="B60" s="24" t="s">
        <v>110</v>
      </c>
      <c r="C60" s="24" t="s">
        <v>31</v>
      </c>
      <c r="D60" s="24" t="s">
        <v>154</v>
      </c>
      <c r="E60" s="23" t="s">
        <v>155</v>
      </c>
      <c r="F60" s="22" t="s">
        <v>104</v>
      </c>
      <c r="G60" s="62"/>
      <c r="H60" s="21">
        <f t="shared" si="0"/>
        <v>182.2</v>
      </c>
      <c r="I60" s="21">
        <v>219.54</v>
      </c>
      <c r="J60" s="20">
        <f>TRUNC(G60*TRUNC(I60, 2), 2)</f>
        <v>0</v>
      </c>
      <c r="K60" s="21">
        <f t="shared" si="1"/>
        <v>182.2</v>
      </c>
      <c r="L60" s="21">
        <v>228.19</v>
      </c>
      <c r="M60" s="20">
        <f t="shared" si="7"/>
        <v>0</v>
      </c>
    </row>
    <row r="61" spans="1:13" x14ac:dyDescent="0.2">
      <c r="A61" s="30" t="s">
        <v>156</v>
      </c>
      <c r="B61" s="29" t="s">
        <v>5</v>
      </c>
      <c r="C61" s="29" t="s">
        <v>5</v>
      </c>
      <c r="D61" s="29" t="s">
        <v>5</v>
      </c>
      <c r="E61" s="29" t="s">
        <v>157</v>
      </c>
      <c r="F61" s="28" t="s">
        <v>5</v>
      </c>
      <c r="G61" s="61"/>
      <c r="H61" s="27"/>
      <c r="I61" s="27"/>
      <c r="J61" s="26">
        <f>SUBTOTAL(109,J62:J75)</f>
        <v>67697.55</v>
      </c>
      <c r="K61" s="27"/>
      <c r="L61" s="27"/>
      <c r="M61" s="26">
        <f>SUBTOTAL(109,M62:M75)</f>
        <v>69675.08</v>
      </c>
    </row>
    <row r="62" spans="1:13" x14ac:dyDescent="0.2">
      <c r="A62" s="30" t="s">
        <v>1381</v>
      </c>
      <c r="B62" s="29" t="s">
        <v>5</v>
      </c>
      <c r="C62" s="29" t="s">
        <v>5</v>
      </c>
      <c r="D62" s="29" t="s">
        <v>5</v>
      </c>
      <c r="E62" s="29" t="s">
        <v>1380</v>
      </c>
      <c r="F62" s="28" t="s">
        <v>5</v>
      </c>
      <c r="G62" s="61"/>
      <c r="H62" s="27"/>
      <c r="I62" s="27"/>
      <c r="J62" s="26">
        <f>SUBTOTAL(109,J63:J67)</f>
        <v>34568.550000000003</v>
      </c>
      <c r="K62" s="27"/>
      <c r="L62" s="27"/>
      <c r="M62" s="26">
        <f>SUBTOTAL(109,M63:M67)</f>
        <v>35718.080000000002</v>
      </c>
    </row>
    <row r="63" spans="1:13" x14ac:dyDescent="0.2">
      <c r="A63" s="25" t="s">
        <v>1379</v>
      </c>
      <c r="B63" s="24" t="s">
        <v>30</v>
      </c>
      <c r="C63" s="24" t="s">
        <v>31</v>
      </c>
      <c r="D63" s="24" t="s">
        <v>158</v>
      </c>
      <c r="E63" s="23" t="s">
        <v>159</v>
      </c>
      <c r="F63" s="22" t="s">
        <v>34</v>
      </c>
      <c r="G63" s="62">
        <v>1.45</v>
      </c>
      <c r="H63" s="21">
        <f t="shared" si="0"/>
        <v>2.48</v>
      </c>
      <c r="I63" s="21">
        <v>3</v>
      </c>
      <c r="J63" s="20">
        <f>TRUNC(G63*TRUNC(I63, 2), 2)</f>
        <v>4.3499999999999996</v>
      </c>
      <c r="K63" s="21">
        <f t="shared" si="1"/>
        <v>2.42</v>
      </c>
      <c r="L63" s="21">
        <v>3.04</v>
      </c>
      <c r="M63" s="20">
        <f t="shared" ref="M63:M67" si="8">TRUNC(G63*TRUNC(L63, 2), 2)</f>
        <v>4.4000000000000004</v>
      </c>
    </row>
    <row r="64" spans="1:13" ht="25.5" x14ac:dyDescent="0.2">
      <c r="A64" s="25" t="s">
        <v>1378</v>
      </c>
      <c r="B64" s="24" t="s">
        <v>30</v>
      </c>
      <c r="C64" s="24" t="s">
        <v>31</v>
      </c>
      <c r="D64" s="24" t="s">
        <v>160</v>
      </c>
      <c r="E64" s="23" t="s">
        <v>161</v>
      </c>
      <c r="F64" s="22" t="s">
        <v>34</v>
      </c>
      <c r="G64" s="62">
        <v>377.36</v>
      </c>
      <c r="H64" s="21">
        <f t="shared" si="0"/>
        <v>14.61</v>
      </c>
      <c r="I64" s="21">
        <v>17.61</v>
      </c>
      <c r="J64" s="20">
        <f>TRUNC(G64*TRUNC(I64, 2), 2)</f>
        <v>6645.3</v>
      </c>
      <c r="K64" s="21">
        <f t="shared" si="1"/>
        <v>14.61</v>
      </c>
      <c r="L64" s="21">
        <v>18.309999999999999</v>
      </c>
      <c r="M64" s="20">
        <f t="shared" si="8"/>
        <v>6909.46</v>
      </c>
    </row>
    <row r="65" spans="1:13" x14ac:dyDescent="0.2">
      <c r="A65" s="25" t="s">
        <v>1377</v>
      </c>
      <c r="B65" s="24" t="s">
        <v>30</v>
      </c>
      <c r="C65" s="24" t="s">
        <v>31</v>
      </c>
      <c r="D65" s="24" t="s">
        <v>162</v>
      </c>
      <c r="E65" s="23" t="s">
        <v>163</v>
      </c>
      <c r="F65" s="22" t="s">
        <v>164</v>
      </c>
      <c r="G65" s="62">
        <v>7547.22</v>
      </c>
      <c r="H65" s="21">
        <f t="shared" si="0"/>
        <v>2.82</v>
      </c>
      <c r="I65" s="21">
        <v>3.4</v>
      </c>
      <c r="J65" s="20">
        <f>TRUNC(G65*TRUNC(I65, 2), 2)</f>
        <v>25660.54</v>
      </c>
      <c r="K65" s="21">
        <f t="shared" si="1"/>
        <v>2.8</v>
      </c>
      <c r="L65" s="21">
        <v>3.51</v>
      </c>
      <c r="M65" s="20">
        <f t="shared" si="8"/>
        <v>26490.74</v>
      </c>
    </row>
    <row r="66" spans="1:13" x14ac:dyDescent="0.2">
      <c r="A66" s="25" t="s">
        <v>1376</v>
      </c>
      <c r="B66" s="24" t="s">
        <v>30</v>
      </c>
      <c r="C66" s="24" t="s">
        <v>31</v>
      </c>
      <c r="D66" s="24" t="s">
        <v>165</v>
      </c>
      <c r="E66" s="23" t="s">
        <v>166</v>
      </c>
      <c r="F66" s="22" t="s">
        <v>34</v>
      </c>
      <c r="G66" s="62">
        <v>344.37</v>
      </c>
      <c r="H66" s="21">
        <f t="shared" si="0"/>
        <v>5.43</v>
      </c>
      <c r="I66" s="21">
        <v>6.55</v>
      </c>
      <c r="J66" s="20">
        <f>TRUNC(G66*TRUNC(I66, 2), 2)</f>
        <v>2255.62</v>
      </c>
      <c r="K66" s="21">
        <f t="shared" si="1"/>
        <v>5.35</v>
      </c>
      <c r="L66" s="21">
        <v>6.71</v>
      </c>
      <c r="M66" s="20">
        <f t="shared" si="8"/>
        <v>2310.7199999999998</v>
      </c>
    </row>
    <row r="67" spans="1:13" x14ac:dyDescent="0.2">
      <c r="A67" s="25" t="s">
        <v>1375</v>
      </c>
      <c r="B67" s="24" t="s">
        <v>30</v>
      </c>
      <c r="C67" s="24" t="s">
        <v>31</v>
      </c>
      <c r="D67" s="24" t="s">
        <v>167</v>
      </c>
      <c r="E67" s="23" t="s">
        <v>168</v>
      </c>
      <c r="F67" s="22" t="s">
        <v>34</v>
      </c>
      <c r="G67" s="62">
        <v>1.45</v>
      </c>
      <c r="H67" s="21">
        <f t="shared" si="0"/>
        <v>1.56</v>
      </c>
      <c r="I67" s="21">
        <v>1.89</v>
      </c>
      <c r="J67" s="20">
        <f>TRUNC(G67*TRUNC(I67, 2), 2)</f>
        <v>2.74</v>
      </c>
      <c r="K67" s="21">
        <f t="shared" si="1"/>
        <v>1.52</v>
      </c>
      <c r="L67" s="21">
        <v>1.91</v>
      </c>
      <c r="M67" s="20">
        <f t="shared" si="8"/>
        <v>2.76</v>
      </c>
    </row>
    <row r="68" spans="1:13" x14ac:dyDescent="0.2">
      <c r="A68" s="30" t="s">
        <v>1374</v>
      </c>
      <c r="B68" s="29" t="s">
        <v>5</v>
      </c>
      <c r="C68" s="29" t="s">
        <v>5</v>
      </c>
      <c r="D68" s="29" t="s">
        <v>5</v>
      </c>
      <c r="E68" s="29" t="s">
        <v>1373</v>
      </c>
      <c r="F68" s="28" t="s">
        <v>5</v>
      </c>
      <c r="G68" s="61"/>
      <c r="H68" s="27"/>
      <c r="I68" s="27"/>
      <c r="J68" s="26">
        <f>SUBTOTAL(109,J69:J75)</f>
        <v>33129</v>
      </c>
      <c r="K68" s="27"/>
      <c r="L68" s="27"/>
      <c r="M68" s="26">
        <f>SUBTOTAL(109,M69:M75)</f>
        <v>33957</v>
      </c>
    </row>
    <row r="69" spans="1:13" ht="25.5" x14ac:dyDescent="0.2">
      <c r="A69" s="25" t="s">
        <v>1372</v>
      </c>
      <c r="B69" s="24" t="s">
        <v>110</v>
      </c>
      <c r="C69" s="24" t="s">
        <v>31</v>
      </c>
      <c r="D69" s="24" t="s">
        <v>169</v>
      </c>
      <c r="E69" s="23" t="s">
        <v>170</v>
      </c>
      <c r="F69" s="22" t="s">
        <v>171</v>
      </c>
      <c r="G69" s="62">
        <v>900</v>
      </c>
      <c r="H69" s="21">
        <f t="shared" si="0"/>
        <v>3.35</v>
      </c>
      <c r="I69" s="21">
        <v>4.04</v>
      </c>
      <c r="J69" s="20">
        <f t="shared" ref="J69:J75" si="9">TRUNC(G69*TRUNC(I69, 2), 2)</f>
        <v>3636</v>
      </c>
      <c r="K69" s="21">
        <f t="shared" si="1"/>
        <v>3.3</v>
      </c>
      <c r="L69" s="21">
        <v>4.1399999999999997</v>
      </c>
      <c r="M69" s="20">
        <f t="shared" ref="M69:M75" si="10">TRUNC(G69*TRUNC(L69, 2), 2)</f>
        <v>3726</v>
      </c>
    </row>
    <row r="70" spans="1:13" ht="25.5" x14ac:dyDescent="0.2">
      <c r="A70" s="25" t="s">
        <v>1371</v>
      </c>
      <c r="B70" s="24" t="s">
        <v>110</v>
      </c>
      <c r="C70" s="24" t="s">
        <v>31</v>
      </c>
      <c r="D70" s="24" t="s">
        <v>172</v>
      </c>
      <c r="E70" s="23" t="s">
        <v>173</v>
      </c>
      <c r="F70" s="22" t="s">
        <v>171</v>
      </c>
      <c r="G70" s="62">
        <v>900</v>
      </c>
      <c r="H70" s="21">
        <f t="shared" si="0"/>
        <v>3.35</v>
      </c>
      <c r="I70" s="21">
        <v>4.04</v>
      </c>
      <c r="J70" s="20">
        <f t="shared" si="9"/>
        <v>3636</v>
      </c>
      <c r="K70" s="21">
        <f t="shared" si="1"/>
        <v>3.3</v>
      </c>
      <c r="L70" s="21">
        <v>4.1399999999999997</v>
      </c>
      <c r="M70" s="20">
        <f t="shared" si="10"/>
        <v>3726</v>
      </c>
    </row>
    <row r="71" spans="1:13" ht="25.5" x14ac:dyDescent="0.2">
      <c r="A71" s="25" t="s">
        <v>1370</v>
      </c>
      <c r="B71" s="24" t="s">
        <v>110</v>
      </c>
      <c r="C71" s="24" t="s">
        <v>31</v>
      </c>
      <c r="D71" s="24" t="s">
        <v>174</v>
      </c>
      <c r="E71" s="23" t="s">
        <v>175</v>
      </c>
      <c r="F71" s="22" t="s">
        <v>171</v>
      </c>
      <c r="G71" s="62">
        <v>900</v>
      </c>
      <c r="H71" s="21">
        <f t="shared" si="0"/>
        <v>3.35</v>
      </c>
      <c r="I71" s="21">
        <v>4.04</v>
      </c>
      <c r="J71" s="20">
        <f t="shared" si="9"/>
        <v>3636</v>
      </c>
      <c r="K71" s="21">
        <f t="shared" si="1"/>
        <v>3.3</v>
      </c>
      <c r="L71" s="21">
        <v>4.1399999999999997</v>
      </c>
      <c r="M71" s="20">
        <f t="shared" si="10"/>
        <v>3726</v>
      </c>
    </row>
    <row r="72" spans="1:13" x14ac:dyDescent="0.2">
      <c r="A72" s="25" t="s">
        <v>1369</v>
      </c>
      <c r="B72" s="24" t="s">
        <v>110</v>
      </c>
      <c r="C72" s="24" t="s">
        <v>31</v>
      </c>
      <c r="D72" s="24" t="s">
        <v>176</v>
      </c>
      <c r="E72" s="23" t="s">
        <v>177</v>
      </c>
      <c r="F72" s="22" t="s">
        <v>171</v>
      </c>
      <c r="G72" s="62">
        <v>900</v>
      </c>
      <c r="H72" s="21">
        <f t="shared" si="0"/>
        <v>5.2</v>
      </c>
      <c r="I72" s="21">
        <v>6.27</v>
      </c>
      <c r="J72" s="20">
        <f t="shared" si="9"/>
        <v>5643</v>
      </c>
      <c r="K72" s="21">
        <f t="shared" si="1"/>
        <v>5.13</v>
      </c>
      <c r="L72" s="21">
        <v>6.43</v>
      </c>
      <c r="M72" s="20">
        <f t="shared" si="10"/>
        <v>5787</v>
      </c>
    </row>
    <row r="73" spans="1:13" x14ac:dyDescent="0.2">
      <c r="A73" s="25" t="s">
        <v>1368</v>
      </c>
      <c r="B73" s="24" t="s">
        <v>110</v>
      </c>
      <c r="C73" s="24" t="s">
        <v>31</v>
      </c>
      <c r="D73" s="24" t="s">
        <v>178</v>
      </c>
      <c r="E73" s="23" t="s">
        <v>179</v>
      </c>
      <c r="F73" s="22" t="s">
        <v>171</v>
      </c>
      <c r="G73" s="62">
        <v>900</v>
      </c>
      <c r="H73" s="21">
        <f t="shared" si="0"/>
        <v>5.21</v>
      </c>
      <c r="I73" s="21">
        <v>6.28</v>
      </c>
      <c r="J73" s="20">
        <f t="shared" si="9"/>
        <v>5652</v>
      </c>
      <c r="K73" s="21">
        <f t="shared" si="1"/>
        <v>5.14</v>
      </c>
      <c r="L73" s="21">
        <v>6.44</v>
      </c>
      <c r="M73" s="20">
        <f t="shared" si="10"/>
        <v>5796</v>
      </c>
    </row>
    <row r="74" spans="1:13" ht="25.5" x14ac:dyDescent="0.2">
      <c r="A74" s="25" t="s">
        <v>1367</v>
      </c>
      <c r="B74" s="24" t="s">
        <v>110</v>
      </c>
      <c r="C74" s="24" t="s">
        <v>31</v>
      </c>
      <c r="D74" s="24" t="s">
        <v>180</v>
      </c>
      <c r="E74" s="23" t="s">
        <v>181</v>
      </c>
      <c r="F74" s="22" t="s">
        <v>171</v>
      </c>
      <c r="G74" s="62">
        <v>900</v>
      </c>
      <c r="H74" s="21">
        <f t="shared" si="0"/>
        <v>6.72</v>
      </c>
      <c r="I74" s="21">
        <v>8.1</v>
      </c>
      <c r="J74" s="20">
        <f t="shared" si="9"/>
        <v>7290</v>
      </c>
      <c r="K74" s="21">
        <f t="shared" si="1"/>
        <v>6.62</v>
      </c>
      <c r="L74" s="21">
        <v>8.3000000000000007</v>
      </c>
      <c r="M74" s="20">
        <f t="shared" si="10"/>
        <v>7470</v>
      </c>
    </row>
    <row r="75" spans="1:13" ht="25.5" x14ac:dyDescent="0.2">
      <c r="A75" s="25" t="s">
        <v>1366</v>
      </c>
      <c r="B75" s="24" t="s">
        <v>110</v>
      </c>
      <c r="C75" s="24" t="s">
        <v>31</v>
      </c>
      <c r="D75" s="24" t="s">
        <v>182</v>
      </c>
      <c r="E75" s="23" t="s">
        <v>183</v>
      </c>
      <c r="F75" s="22" t="s">
        <v>171</v>
      </c>
      <c r="G75" s="62">
        <v>900</v>
      </c>
      <c r="H75" s="21">
        <f t="shared" si="0"/>
        <v>3.35</v>
      </c>
      <c r="I75" s="21">
        <v>4.04</v>
      </c>
      <c r="J75" s="20">
        <f t="shared" si="9"/>
        <v>3636</v>
      </c>
      <c r="K75" s="21">
        <f t="shared" si="1"/>
        <v>3.3</v>
      </c>
      <c r="L75" s="21">
        <v>4.1399999999999997</v>
      </c>
      <c r="M75" s="20">
        <f t="shared" si="10"/>
        <v>3726</v>
      </c>
    </row>
    <row r="76" spans="1:13" x14ac:dyDescent="0.2">
      <c r="A76" s="30" t="s">
        <v>184</v>
      </c>
      <c r="B76" s="29" t="s">
        <v>5</v>
      </c>
      <c r="C76" s="29" t="s">
        <v>5</v>
      </c>
      <c r="D76" s="29" t="s">
        <v>5</v>
      </c>
      <c r="E76" s="29" t="s">
        <v>1365</v>
      </c>
      <c r="F76" s="28" t="s">
        <v>5</v>
      </c>
      <c r="G76" s="61"/>
      <c r="H76" s="27"/>
      <c r="I76" s="27"/>
      <c r="J76" s="26">
        <f>SUBTOTAL(109,J77:J111)</f>
        <v>35379.65</v>
      </c>
      <c r="K76" s="27"/>
      <c r="L76" s="27"/>
      <c r="M76" s="26">
        <f>SUBTOTAL(109,M77:M111)</f>
        <v>35364.349999999991</v>
      </c>
    </row>
    <row r="77" spans="1:13" x14ac:dyDescent="0.2">
      <c r="A77" s="30" t="s">
        <v>186</v>
      </c>
      <c r="B77" s="29" t="s">
        <v>5</v>
      </c>
      <c r="C77" s="29" t="s">
        <v>5</v>
      </c>
      <c r="D77" s="29" t="s">
        <v>5</v>
      </c>
      <c r="E77" s="29" t="s">
        <v>1364</v>
      </c>
      <c r="F77" s="28" t="s">
        <v>5</v>
      </c>
      <c r="G77" s="61"/>
      <c r="H77" s="27"/>
      <c r="I77" s="27"/>
      <c r="J77" s="26">
        <f>SUBTOTAL(109,J78:J90)</f>
        <v>34530.050000000003</v>
      </c>
      <c r="K77" s="27"/>
      <c r="L77" s="27"/>
      <c r="M77" s="26">
        <f>SUBTOTAL(109,M78:M90)</f>
        <v>34494.519999999997</v>
      </c>
    </row>
    <row r="78" spans="1:13" ht="51" x14ac:dyDescent="0.2">
      <c r="A78" s="25" t="s">
        <v>187</v>
      </c>
      <c r="B78" s="24" t="s">
        <v>110</v>
      </c>
      <c r="C78" s="24" t="s">
        <v>31</v>
      </c>
      <c r="D78" s="24" t="s">
        <v>1363</v>
      </c>
      <c r="E78" s="23" t="s">
        <v>1362</v>
      </c>
      <c r="F78" s="22" t="s">
        <v>190</v>
      </c>
      <c r="G78" s="62">
        <v>34.89</v>
      </c>
      <c r="H78" s="21">
        <f t="shared" si="0"/>
        <v>563.98</v>
      </c>
      <c r="I78" s="21">
        <v>679.55</v>
      </c>
      <c r="J78" s="20">
        <f t="shared" ref="J78:J90" si="11">TRUNC(G78*TRUNC(I78, 2), 2)</f>
        <v>23709.49</v>
      </c>
      <c r="K78" s="21">
        <f t="shared" si="1"/>
        <v>543.16</v>
      </c>
      <c r="L78" s="21">
        <v>680.26</v>
      </c>
      <c r="M78" s="20">
        <f t="shared" ref="M78:M90" si="12">TRUNC(G78*TRUNC(L78, 2), 2)</f>
        <v>23734.27</v>
      </c>
    </row>
    <row r="79" spans="1:13" ht="38.25" x14ac:dyDescent="0.2">
      <c r="A79" s="25" t="s">
        <v>191</v>
      </c>
      <c r="B79" s="24" t="s">
        <v>110</v>
      </c>
      <c r="C79" s="24" t="s">
        <v>31</v>
      </c>
      <c r="D79" s="24" t="s">
        <v>188</v>
      </c>
      <c r="E79" s="23" t="s">
        <v>189</v>
      </c>
      <c r="F79" s="22" t="s">
        <v>190</v>
      </c>
      <c r="G79" s="62">
        <v>15.82</v>
      </c>
      <c r="H79" s="21">
        <f t="shared" si="0"/>
        <v>387</v>
      </c>
      <c r="I79" s="21">
        <v>466.3</v>
      </c>
      <c r="J79" s="20">
        <f t="shared" si="11"/>
        <v>7376.86</v>
      </c>
      <c r="K79" s="21">
        <f t="shared" si="1"/>
        <v>374.29</v>
      </c>
      <c r="L79" s="21">
        <v>468.77</v>
      </c>
      <c r="M79" s="20">
        <f t="shared" si="12"/>
        <v>7415.94</v>
      </c>
    </row>
    <row r="80" spans="1:13" ht="25.5" x14ac:dyDescent="0.2">
      <c r="A80" s="25" t="s">
        <v>194</v>
      </c>
      <c r="B80" s="24" t="s">
        <v>30</v>
      </c>
      <c r="C80" s="24" t="s">
        <v>31</v>
      </c>
      <c r="D80" s="24" t="s">
        <v>192</v>
      </c>
      <c r="E80" s="23" t="s">
        <v>193</v>
      </c>
      <c r="F80" s="22" t="s">
        <v>73</v>
      </c>
      <c r="G80" s="62">
        <v>50.71</v>
      </c>
      <c r="H80" s="21">
        <f t="shared" si="0"/>
        <v>17.829999999999998</v>
      </c>
      <c r="I80" s="21">
        <v>21.49</v>
      </c>
      <c r="J80" s="20">
        <f t="shared" si="11"/>
        <v>1089.75</v>
      </c>
      <c r="K80" s="21">
        <f t="shared" si="1"/>
        <v>17.54</v>
      </c>
      <c r="L80" s="21">
        <v>21.97</v>
      </c>
      <c r="M80" s="20">
        <f t="shared" si="12"/>
        <v>1114.0899999999999</v>
      </c>
    </row>
    <row r="81" spans="1:13" x14ac:dyDescent="0.2">
      <c r="A81" s="25" t="s">
        <v>197</v>
      </c>
      <c r="B81" s="24" t="s">
        <v>30</v>
      </c>
      <c r="C81" s="24" t="s">
        <v>31</v>
      </c>
      <c r="D81" s="24" t="s">
        <v>195</v>
      </c>
      <c r="E81" s="23" t="s">
        <v>196</v>
      </c>
      <c r="F81" s="22" t="s">
        <v>73</v>
      </c>
      <c r="G81" s="62">
        <v>101.42</v>
      </c>
      <c r="H81" s="21">
        <f t="shared" si="0"/>
        <v>19.260000000000002</v>
      </c>
      <c r="I81" s="21">
        <v>23.21</v>
      </c>
      <c r="J81" s="20">
        <f t="shared" si="11"/>
        <v>2353.9499999999998</v>
      </c>
      <c r="K81" s="21">
        <f t="shared" si="1"/>
        <v>17.55</v>
      </c>
      <c r="L81" s="21">
        <v>21.99</v>
      </c>
      <c r="M81" s="20">
        <f t="shared" si="12"/>
        <v>2230.2199999999998</v>
      </c>
    </row>
    <row r="82" spans="1:13" ht="38.25" x14ac:dyDescent="0.2">
      <c r="A82" s="25" t="s">
        <v>198</v>
      </c>
      <c r="B82" s="24" t="s">
        <v>110</v>
      </c>
      <c r="C82" s="24" t="s">
        <v>31</v>
      </c>
      <c r="D82" s="24" t="s">
        <v>1361</v>
      </c>
      <c r="E82" s="23" t="s">
        <v>1360</v>
      </c>
      <c r="F82" s="22" t="s">
        <v>190</v>
      </c>
      <c r="G82" s="62"/>
      <c r="H82" s="21">
        <f t="shared" si="0"/>
        <v>132.59</v>
      </c>
      <c r="I82" s="21">
        <v>159.76</v>
      </c>
      <c r="J82" s="20">
        <f t="shared" si="11"/>
        <v>0</v>
      </c>
      <c r="K82" s="21">
        <f t="shared" si="1"/>
        <v>128.63999999999999</v>
      </c>
      <c r="L82" s="21">
        <v>161.12</v>
      </c>
      <c r="M82" s="20">
        <f t="shared" si="12"/>
        <v>0</v>
      </c>
    </row>
    <row r="83" spans="1:13" ht="25.5" x14ac:dyDescent="0.2">
      <c r="A83" s="25" t="s">
        <v>201</v>
      </c>
      <c r="B83" s="24" t="s">
        <v>30</v>
      </c>
      <c r="C83" s="24" t="s">
        <v>31</v>
      </c>
      <c r="D83" s="24" t="s">
        <v>218</v>
      </c>
      <c r="E83" s="23" t="s">
        <v>219</v>
      </c>
      <c r="F83" s="22" t="s">
        <v>104</v>
      </c>
      <c r="G83" s="62"/>
      <c r="H83" s="21">
        <f t="shared" si="0"/>
        <v>437.81</v>
      </c>
      <c r="I83" s="21">
        <v>527.52</v>
      </c>
      <c r="J83" s="20">
        <f t="shared" si="11"/>
        <v>0</v>
      </c>
      <c r="K83" s="21">
        <f t="shared" si="1"/>
        <v>415.54</v>
      </c>
      <c r="L83" s="21">
        <v>520.42999999999995</v>
      </c>
      <c r="M83" s="20">
        <f t="shared" si="12"/>
        <v>0</v>
      </c>
    </row>
    <row r="84" spans="1:13" ht="25.5" x14ac:dyDescent="0.2">
      <c r="A84" s="25" t="s">
        <v>204</v>
      </c>
      <c r="B84" s="24" t="s">
        <v>110</v>
      </c>
      <c r="C84" s="24" t="s">
        <v>31</v>
      </c>
      <c r="D84" s="24" t="s">
        <v>214</v>
      </c>
      <c r="E84" s="23" t="s">
        <v>215</v>
      </c>
      <c r="F84" s="22" t="s">
        <v>97</v>
      </c>
      <c r="G84" s="62"/>
      <c r="H84" s="21">
        <f t="shared" si="0"/>
        <v>35.97</v>
      </c>
      <c r="I84" s="21">
        <v>43.35</v>
      </c>
      <c r="J84" s="20">
        <f t="shared" si="11"/>
        <v>0</v>
      </c>
      <c r="K84" s="21">
        <f t="shared" si="1"/>
        <v>34.97</v>
      </c>
      <c r="L84" s="21">
        <v>43.8</v>
      </c>
      <c r="M84" s="20">
        <f t="shared" si="12"/>
        <v>0</v>
      </c>
    </row>
    <row r="85" spans="1:13" x14ac:dyDescent="0.2">
      <c r="A85" s="25" t="s">
        <v>207</v>
      </c>
      <c r="B85" s="24" t="s">
        <v>30</v>
      </c>
      <c r="C85" s="24" t="s">
        <v>31</v>
      </c>
      <c r="D85" s="24" t="s">
        <v>202</v>
      </c>
      <c r="E85" s="23" t="s">
        <v>203</v>
      </c>
      <c r="F85" s="22" t="s">
        <v>97</v>
      </c>
      <c r="G85" s="62"/>
      <c r="H85" s="21">
        <f t="shared" ref="H85:H148" si="13">TRUNC(I85/(1+$B$6),2)</f>
        <v>50.68</v>
      </c>
      <c r="I85" s="21">
        <v>61.07</v>
      </c>
      <c r="J85" s="20">
        <f t="shared" si="11"/>
        <v>0</v>
      </c>
      <c r="K85" s="21">
        <f t="shared" ref="K85:K148" si="14">TRUNC(L85/(1+$B$7),2)</f>
        <v>48.5</v>
      </c>
      <c r="L85" s="21">
        <v>60.75</v>
      </c>
      <c r="M85" s="20">
        <f t="shared" si="12"/>
        <v>0</v>
      </c>
    </row>
    <row r="86" spans="1:13" x14ac:dyDescent="0.2">
      <c r="A86" s="25" t="s">
        <v>210</v>
      </c>
      <c r="B86" s="24" t="s">
        <v>30</v>
      </c>
      <c r="C86" s="24" t="s">
        <v>31</v>
      </c>
      <c r="D86" s="24" t="s">
        <v>205</v>
      </c>
      <c r="E86" s="23" t="s">
        <v>206</v>
      </c>
      <c r="F86" s="22" t="s">
        <v>97</v>
      </c>
      <c r="G86" s="62"/>
      <c r="H86" s="21">
        <f t="shared" si="13"/>
        <v>37.32</v>
      </c>
      <c r="I86" s="21">
        <v>44.97</v>
      </c>
      <c r="J86" s="20">
        <f t="shared" si="11"/>
        <v>0</v>
      </c>
      <c r="K86" s="21">
        <f t="shared" si="14"/>
        <v>35.14</v>
      </c>
      <c r="L86" s="21">
        <v>44.02</v>
      </c>
      <c r="M86" s="20">
        <f t="shared" si="12"/>
        <v>0</v>
      </c>
    </row>
    <row r="87" spans="1:13" x14ac:dyDescent="0.2">
      <c r="A87" s="25" t="s">
        <v>213</v>
      </c>
      <c r="B87" s="24" t="s">
        <v>30</v>
      </c>
      <c r="C87" s="24" t="s">
        <v>31</v>
      </c>
      <c r="D87" s="24" t="s">
        <v>158</v>
      </c>
      <c r="E87" s="23" t="s">
        <v>159</v>
      </c>
      <c r="F87" s="22" t="s">
        <v>34</v>
      </c>
      <c r="G87" s="62"/>
      <c r="H87" s="21">
        <f t="shared" si="13"/>
        <v>2.48</v>
      </c>
      <c r="I87" s="21">
        <v>3</v>
      </c>
      <c r="J87" s="20">
        <f t="shared" si="11"/>
        <v>0</v>
      </c>
      <c r="K87" s="21">
        <f t="shared" si="14"/>
        <v>2.42</v>
      </c>
      <c r="L87" s="21">
        <v>3.04</v>
      </c>
      <c r="M87" s="20">
        <f t="shared" si="12"/>
        <v>0</v>
      </c>
    </row>
    <row r="88" spans="1:13" x14ac:dyDescent="0.2">
      <c r="A88" s="25" t="s">
        <v>216</v>
      </c>
      <c r="B88" s="24" t="s">
        <v>30</v>
      </c>
      <c r="C88" s="24" t="s">
        <v>31</v>
      </c>
      <c r="D88" s="24" t="s">
        <v>199</v>
      </c>
      <c r="E88" s="23" t="s">
        <v>200</v>
      </c>
      <c r="F88" s="22" t="s">
        <v>34</v>
      </c>
      <c r="G88" s="62"/>
      <c r="H88" s="21">
        <f t="shared" si="13"/>
        <v>26</v>
      </c>
      <c r="I88" s="21">
        <v>31.33</v>
      </c>
      <c r="J88" s="20">
        <f t="shared" si="11"/>
        <v>0</v>
      </c>
      <c r="K88" s="21">
        <f t="shared" si="14"/>
        <v>23.28</v>
      </c>
      <c r="L88" s="21">
        <v>29.16</v>
      </c>
      <c r="M88" s="20">
        <f t="shared" si="12"/>
        <v>0</v>
      </c>
    </row>
    <row r="89" spans="1:13" x14ac:dyDescent="0.2">
      <c r="A89" s="25" t="s">
        <v>217</v>
      </c>
      <c r="B89" s="24" t="s">
        <v>30</v>
      </c>
      <c r="C89" s="24" t="s">
        <v>31</v>
      </c>
      <c r="D89" s="24" t="s">
        <v>208</v>
      </c>
      <c r="E89" s="23" t="s">
        <v>209</v>
      </c>
      <c r="F89" s="22" t="s">
        <v>34</v>
      </c>
      <c r="G89" s="62"/>
      <c r="H89" s="21">
        <f t="shared" si="13"/>
        <v>224.13</v>
      </c>
      <c r="I89" s="21">
        <v>270.06</v>
      </c>
      <c r="J89" s="20">
        <f t="shared" si="11"/>
        <v>0</v>
      </c>
      <c r="K89" s="21">
        <f t="shared" si="14"/>
        <v>220.93</v>
      </c>
      <c r="L89" s="21">
        <v>276.7</v>
      </c>
      <c r="M89" s="20">
        <f t="shared" si="12"/>
        <v>0</v>
      </c>
    </row>
    <row r="90" spans="1:13" x14ac:dyDescent="0.2">
      <c r="A90" s="25" t="s">
        <v>220</v>
      </c>
      <c r="B90" s="24" t="s">
        <v>110</v>
      </c>
      <c r="C90" s="24" t="s">
        <v>31</v>
      </c>
      <c r="D90" s="24" t="s">
        <v>211</v>
      </c>
      <c r="E90" s="23" t="s">
        <v>212</v>
      </c>
      <c r="F90" s="22" t="s">
        <v>190</v>
      </c>
      <c r="G90" s="62"/>
      <c r="H90" s="21">
        <f t="shared" si="13"/>
        <v>17.61</v>
      </c>
      <c r="I90" s="21">
        <v>21.23</v>
      </c>
      <c r="J90" s="20">
        <f t="shared" si="11"/>
        <v>0</v>
      </c>
      <c r="K90" s="21">
        <f t="shared" si="14"/>
        <v>16.809999999999999</v>
      </c>
      <c r="L90" s="21">
        <v>21.06</v>
      </c>
      <c r="M90" s="20">
        <f t="shared" si="12"/>
        <v>0</v>
      </c>
    </row>
    <row r="91" spans="1:13" x14ac:dyDescent="0.2">
      <c r="A91" s="30" t="s">
        <v>221</v>
      </c>
      <c r="B91" s="29" t="s">
        <v>5</v>
      </c>
      <c r="C91" s="29" t="s">
        <v>5</v>
      </c>
      <c r="D91" s="29" t="s">
        <v>5</v>
      </c>
      <c r="E91" s="29" t="s">
        <v>1359</v>
      </c>
      <c r="F91" s="28" t="s">
        <v>5</v>
      </c>
      <c r="G91" s="61"/>
      <c r="H91" s="27"/>
      <c r="I91" s="27"/>
      <c r="J91" s="26">
        <f>SUBTOTAL(109,J92:J93)</f>
        <v>849.59999999999991</v>
      </c>
      <c r="K91" s="27"/>
      <c r="L91" s="27"/>
      <c r="M91" s="26">
        <f>SUBTOTAL(109,M92:M93)</f>
        <v>869.82999999999993</v>
      </c>
    </row>
    <row r="92" spans="1:13" ht="38.25" x14ac:dyDescent="0.2">
      <c r="A92" s="25" t="s">
        <v>222</v>
      </c>
      <c r="B92" s="24" t="s">
        <v>30</v>
      </c>
      <c r="C92" s="24" t="s">
        <v>31</v>
      </c>
      <c r="D92" s="24" t="s">
        <v>223</v>
      </c>
      <c r="E92" s="23" t="s">
        <v>224</v>
      </c>
      <c r="F92" s="22" t="s">
        <v>225</v>
      </c>
      <c r="G92" s="62">
        <v>917.47</v>
      </c>
      <c r="H92" s="21">
        <f t="shared" si="13"/>
        <v>0.69</v>
      </c>
      <c r="I92" s="21">
        <v>0.84</v>
      </c>
      <c r="J92" s="20">
        <f>TRUNC(G92*TRUNC(I92, 2), 2)</f>
        <v>770.67</v>
      </c>
      <c r="K92" s="21">
        <f t="shared" si="14"/>
        <v>0.68</v>
      </c>
      <c r="L92" s="21">
        <v>0.86</v>
      </c>
      <c r="M92" s="20">
        <f t="shared" ref="M92:M93" si="15">TRUNC(G92*TRUNC(L92, 2), 2)</f>
        <v>789.02</v>
      </c>
    </row>
    <row r="93" spans="1:13" ht="38.25" x14ac:dyDescent="0.2">
      <c r="A93" s="25" t="s">
        <v>226</v>
      </c>
      <c r="B93" s="24" t="s">
        <v>30</v>
      </c>
      <c r="C93" s="24" t="s">
        <v>31</v>
      </c>
      <c r="D93" s="24" t="s">
        <v>223</v>
      </c>
      <c r="E93" s="23" t="s">
        <v>224</v>
      </c>
      <c r="F93" s="22" t="s">
        <v>225</v>
      </c>
      <c r="G93" s="62">
        <v>93.97</v>
      </c>
      <c r="H93" s="21">
        <f t="shared" si="13"/>
        <v>0.69</v>
      </c>
      <c r="I93" s="21">
        <v>0.84</v>
      </c>
      <c r="J93" s="20">
        <f>TRUNC(G93*TRUNC(I93, 2), 2)</f>
        <v>78.930000000000007</v>
      </c>
      <c r="K93" s="21">
        <f t="shared" si="14"/>
        <v>0.68</v>
      </c>
      <c r="L93" s="21">
        <v>0.86</v>
      </c>
      <c r="M93" s="20">
        <f t="shared" si="15"/>
        <v>80.81</v>
      </c>
    </row>
    <row r="94" spans="1:13" x14ac:dyDescent="0.2">
      <c r="A94" s="30" t="s">
        <v>227</v>
      </c>
      <c r="B94" s="29" t="s">
        <v>5</v>
      </c>
      <c r="C94" s="29" t="s">
        <v>5</v>
      </c>
      <c r="D94" s="29" t="s">
        <v>5</v>
      </c>
      <c r="E94" s="29" t="s">
        <v>228</v>
      </c>
      <c r="F94" s="28" t="s">
        <v>5</v>
      </c>
      <c r="G94" s="61"/>
      <c r="H94" s="27"/>
      <c r="I94" s="27"/>
      <c r="J94" s="26">
        <f>SUBTOTAL(109,J95:J98)</f>
        <v>0</v>
      </c>
      <c r="K94" s="27"/>
      <c r="L94" s="27"/>
      <c r="M94" s="26">
        <f>SUBTOTAL(109,M95:M98)</f>
        <v>0</v>
      </c>
    </row>
    <row r="95" spans="1:13" x14ac:dyDescent="0.2">
      <c r="A95" s="30" t="s">
        <v>229</v>
      </c>
      <c r="B95" s="29" t="s">
        <v>5</v>
      </c>
      <c r="C95" s="29" t="s">
        <v>5</v>
      </c>
      <c r="D95" s="29" t="s">
        <v>5</v>
      </c>
      <c r="E95" s="29" t="s">
        <v>230</v>
      </c>
      <c r="F95" s="28" t="s">
        <v>5</v>
      </c>
      <c r="G95" s="61"/>
      <c r="H95" s="27"/>
      <c r="I95" s="27"/>
      <c r="J95" s="26">
        <f>SUBTOTAL(109,J96:J96)</f>
        <v>0</v>
      </c>
      <c r="K95" s="27"/>
      <c r="L95" s="27"/>
      <c r="M95" s="26">
        <f>SUBTOTAL(109,M96:M96)</f>
        <v>0</v>
      </c>
    </row>
    <row r="96" spans="1:13" ht="38.25" x14ac:dyDescent="0.2">
      <c r="A96" s="25" t="s">
        <v>231</v>
      </c>
      <c r="B96" s="24" t="s">
        <v>30</v>
      </c>
      <c r="C96" s="24" t="s">
        <v>31</v>
      </c>
      <c r="D96" s="24" t="s">
        <v>232</v>
      </c>
      <c r="E96" s="23" t="s">
        <v>233</v>
      </c>
      <c r="F96" s="22" t="s">
        <v>73</v>
      </c>
      <c r="G96" s="62"/>
      <c r="H96" s="21">
        <f t="shared" si="13"/>
        <v>5.27</v>
      </c>
      <c r="I96" s="21">
        <v>6.36</v>
      </c>
      <c r="J96" s="20">
        <f>TRUNC(G96*TRUNC(I96, 2), 2)</f>
        <v>0</v>
      </c>
      <c r="K96" s="21">
        <f t="shared" si="14"/>
        <v>5.08</v>
      </c>
      <c r="L96" s="21">
        <v>6.37</v>
      </c>
      <c r="M96" s="20">
        <f t="shared" ref="M96" si="16">TRUNC(G96*TRUNC(L96, 2), 2)</f>
        <v>0</v>
      </c>
    </row>
    <row r="97" spans="1:13" x14ac:dyDescent="0.2">
      <c r="A97" s="30" t="s">
        <v>234</v>
      </c>
      <c r="B97" s="29" t="s">
        <v>5</v>
      </c>
      <c r="C97" s="29" t="s">
        <v>5</v>
      </c>
      <c r="D97" s="29" t="s">
        <v>5</v>
      </c>
      <c r="E97" s="29" t="s">
        <v>235</v>
      </c>
      <c r="F97" s="28" t="s">
        <v>5</v>
      </c>
      <c r="G97" s="61"/>
      <c r="H97" s="27"/>
      <c r="I97" s="27"/>
      <c r="J97" s="26">
        <f>SUBTOTAL(109,J98:J98)</f>
        <v>0</v>
      </c>
      <c r="K97" s="27"/>
      <c r="L97" s="27"/>
      <c r="M97" s="26">
        <f>SUBTOTAL(109,M98:M98)</f>
        <v>0</v>
      </c>
    </row>
    <row r="98" spans="1:13" ht="38.25" x14ac:dyDescent="0.2">
      <c r="A98" s="25" t="s">
        <v>236</v>
      </c>
      <c r="B98" s="24" t="s">
        <v>30</v>
      </c>
      <c r="C98" s="24" t="s">
        <v>31</v>
      </c>
      <c r="D98" s="24" t="s">
        <v>232</v>
      </c>
      <c r="E98" s="23" t="s">
        <v>233</v>
      </c>
      <c r="F98" s="22" t="s">
        <v>73</v>
      </c>
      <c r="G98" s="62"/>
      <c r="H98" s="21">
        <f t="shared" si="13"/>
        <v>5.27</v>
      </c>
      <c r="I98" s="21">
        <v>6.36</v>
      </c>
      <c r="J98" s="20">
        <f>TRUNC(G98*TRUNC(I98, 2), 2)</f>
        <v>0</v>
      </c>
      <c r="K98" s="21">
        <f t="shared" si="14"/>
        <v>5.08</v>
      </c>
      <c r="L98" s="21">
        <v>6.37</v>
      </c>
      <c r="M98" s="20">
        <f t="shared" ref="M98" si="17">TRUNC(G98*TRUNC(L98, 2), 2)</f>
        <v>0</v>
      </c>
    </row>
    <row r="99" spans="1:13" ht="25.5" x14ac:dyDescent="0.2">
      <c r="A99" s="30" t="s">
        <v>237</v>
      </c>
      <c r="B99" s="29" t="s">
        <v>5</v>
      </c>
      <c r="C99" s="29" t="s">
        <v>5</v>
      </c>
      <c r="D99" s="29" t="s">
        <v>5</v>
      </c>
      <c r="E99" s="29" t="s">
        <v>1358</v>
      </c>
      <c r="F99" s="28" t="s">
        <v>5</v>
      </c>
      <c r="G99" s="61"/>
      <c r="H99" s="27"/>
      <c r="I99" s="27"/>
      <c r="J99" s="26">
        <f>SUBTOTAL(109,J100:J108)</f>
        <v>0</v>
      </c>
      <c r="K99" s="27"/>
      <c r="L99" s="27"/>
      <c r="M99" s="26">
        <f>SUBTOTAL(109,M100:M108)</f>
        <v>0</v>
      </c>
    </row>
    <row r="100" spans="1:13" x14ac:dyDescent="0.2">
      <c r="A100" s="25" t="s">
        <v>238</v>
      </c>
      <c r="B100" s="24" t="s">
        <v>30</v>
      </c>
      <c r="C100" s="24" t="s">
        <v>31</v>
      </c>
      <c r="D100" s="24" t="s">
        <v>1357</v>
      </c>
      <c r="E100" s="23" t="s">
        <v>1356</v>
      </c>
      <c r="F100" s="22" t="s">
        <v>73</v>
      </c>
      <c r="G100" s="62"/>
      <c r="H100" s="21">
        <f t="shared" si="13"/>
        <v>81.239999999999995</v>
      </c>
      <c r="I100" s="21">
        <v>97.89</v>
      </c>
      <c r="J100" s="20">
        <f t="shared" ref="J100:J108" si="18">TRUNC(G100*TRUNC(I100, 2), 2)</f>
        <v>0</v>
      </c>
      <c r="K100" s="21">
        <f t="shared" si="14"/>
        <v>75.790000000000006</v>
      </c>
      <c r="L100" s="21">
        <v>94.93</v>
      </c>
      <c r="M100" s="20">
        <f t="shared" ref="M100:M108" si="19">TRUNC(G100*TRUNC(L100, 2), 2)</f>
        <v>0</v>
      </c>
    </row>
    <row r="101" spans="1:13" x14ac:dyDescent="0.2">
      <c r="A101" s="25" t="s">
        <v>240</v>
      </c>
      <c r="B101" s="24" t="s">
        <v>30</v>
      </c>
      <c r="C101" s="24" t="s">
        <v>31</v>
      </c>
      <c r="D101" s="24" t="s">
        <v>1355</v>
      </c>
      <c r="E101" s="23" t="s">
        <v>1354</v>
      </c>
      <c r="F101" s="22" t="s">
        <v>73</v>
      </c>
      <c r="G101" s="62"/>
      <c r="H101" s="21">
        <f t="shared" si="13"/>
        <v>0.47</v>
      </c>
      <c r="I101" s="21">
        <v>0.56999999999999995</v>
      </c>
      <c r="J101" s="20">
        <f t="shared" si="18"/>
        <v>0</v>
      </c>
      <c r="K101" s="21">
        <f t="shared" si="14"/>
        <v>0.43</v>
      </c>
      <c r="L101" s="21">
        <v>0.55000000000000004</v>
      </c>
      <c r="M101" s="20">
        <f t="shared" si="19"/>
        <v>0</v>
      </c>
    </row>
    <row r="102" spans="1:13" ht="25.5" x14ac:dyDescent="0.2">
      <c r="A102" s="25" t="s">
        <v>241</v>
      </c>
      <c r="B102" s="24" t="s">
        <v>110</v>
      </c>
      <c r="C102" s="24" t="s">
        <v>31</v>
      </c>
      <c r="D102" s="24" t="s">
        <v>1353</v>
      </c>
      <c r="E102" s="23" t="s">
        <v>1352</v>
      </c>
      <c r="F102" s="22" t="s">
        <v>249</v>
      </c>
      <c r="G102" s="62"/>
      <c r="H102" s="21">
        <f t="shared" si="13"/>
        <v>11.59</v>
      </c>
      <c r="I102" s="21">
        <v>13.97</v>
      </c>
      <c r="J102" s="20">
        <f t="shared" si="18"/>
        <v>0</v>
      </c>
      <c r="K102" s="21">
        <f t="shared" si="14"/>
        <v>11.5</v>
      </c>
      <c r="L102" s="21">
        <v>14.41</v>
      </c>
      <c r="M102" s="20">
        <f t="shared" si="19"/>
        <v>0</v>
      </c>
    </row>
    <row r="103" spans="1:13" x14ac:dyDescent="0.2">
      <c r="A103" s="25" t="s">
        <v>242</v>
      </c>
      <c r="B103" s="24" t="s">
        <v>30</v>
      </c>
      <c r="C103" s="24" t="s">
        <v>31</v>
      </c>
      <c r="D103" s="24" t="s">
        <v>158</v>
      </c>
      <c r="E103" s="23" t="s">
        <v>159</v>
      </c>
      <c r="F103" s="22" t="s">
        <v>34</v>
      </c>
      <c r="G103" s="62"/>
      <c r="H103" s="21">
        <f t="shared" si="13"/>
        <v>2.48</v>
      </c>
      <c r="I103" s="21">
        <v>3</v>
      </c>
      <c r="J103" s="20">
        <f t="shared" si="18"/>
        <v>0</v>
      </c>
      <c r="K103" s="21">
        <f t="shared" si="14"/>
        <v>2.42</v>
      </c>
      <c r="L103" s="21">
        <v>3.04</v>
      </c>
      <c r="M103" s="20">
        <f t="shared" si="19"/>
        <v>0</v>
      </c>
    </row>
    <row r="104" spans="1:13" ht="25.5" x14ac:dyDescent="0.2">
      <c r="A104" s="25" t="s">
        <v>1351</v>
      </c>
      <c r="B104" s="24" t="s">
        <v>30</v>
      </c>
      <c r="C104" s="24" t="s">
        <v>31</v>
      </c>
      <c r="D104" s="24" t="s">
        <v>998</v>
      </c>
      <c r="E104" s="23" t="s">
        <v>999</v>
      </c>
      <c r="F104" s="22" t="s">
        <v>73</v>
      </c>
      <c r="G104" s="62"/>
      <c r="H104" s="21">
        <f t="shared" si="13"/>
        <v>2.95</v>
      </c>
      <c r="I104" s="21">
        <v>3.56</v>
      </c>
      <c r="J104" s="20">
        <f t="shared" si="18"/>
        <v>0</v>
      </c>
      <c r="K104" s="21">
        <f t="shared" si="14"/>
        <v>2.65</v>
      </c>
      <c r="L104" s="21">
        <v>3.33</v>
      </c>
      <c r="M104" s="20">
        <f t="shared" si="19"/>
        <v>0</v>
      </c>
    </row>
    <row r="105" spans="1:13" x14ac:dyDescent="0.2">
      <c r="A105" s="25" t="s">
        <v>1350</v>
      </c>
      <c r="B105" s="24" t="s">
        <v>30</v>
      </c>
      <c r="C105" s="24" t="s">
        <v>31</v>
      </c>
      <c r="D105" s="24" t="s">
        <v>208</v>
      </c>
      <c r="E105" s="23" t="s">
        <v>209</v>
      </c>
      <c r="F105" s="22" t="s">
        <v>34</v>
      </c>
      <c r="G105" s="62"/>
      <c r="H105" s="21">
        <f t="shared" si="13"/>
        <v>224.13</v>
      </c>
      <c r="I105" s="21">
        <v>270.06</v>
      </c>
      <c r="J105" s="20">
        <f t="shared" si="18"/>
        <v>0</v>
      </c>
      <c r="K105" s="21">
        <f t="shared" si="14"/>
        <v>220.93</v>
      </c>
      <c r="L105" s="21">
        <v>276.7</v>
      </c>
      <c r="M105" s="20">
        <f t="shared" si="19"/>
        <v>0</v>
      </c>
    </row>
    <row r="106" spans="1:13" ht="25.5" x14ac:dyDescent="0.2">
      <c r="A106" s="25" t="s">
        <v>1349</v>
      </c>
      <c r="B106" s="24" t="s">
        <v>110</v>
      </c>
      <c r="C106" s="24" t="s">
        <v>31</v>
      </c>
      <c r="D106" s="24" t="s">
        <v>1348</v>
      </c>
      <c r="E106" s="23" t="s">
        <v>1347</v>
      </c>
      <c r="F106" s="22" t="s">
        <v>190</v>
      </c>
      <c r="G106" s="62"/>
      <c r="H106" s="21">
        <f t="shared" si="13"/>
        <v>2.1</v>
      </c>
      <c r="I106" s="21">
        <v>2.54</v>
      </c>
      <c r="J106" s="20">
        <f t="shared" si="18"/>
        <v>0</v>
      </c>
      <c r="K106" s="21">
        <f t="shared" si="14"/>
        <v>2.06</v>
      </c>
      <c r="L106" s="21">
        <v>2.59</v>
      </c>
      <c r="M106" s="20">
        <f t="shared" si="19"/>
        <v>0</v>
      </c>
    </row>
    <row r="107" spans="1:13" ht="25.5" x14ac:dyDescent="0.2">
      <c r="A107" s="25" t="s">
        <v>1346</v>
      </c>
      <c r="B107" s="24" t="s">
        <v>30</v>
      </c>
      <c r="C107" s="24" t="s">
        <v>31</v>
      </c>
      <c r="D107" s="24" t="s">
        <v>1345</v>
      </c>
      <c r="E107" s="23" t="s">
        <v>1344</v>
      </c>
      <c r="F107" s="22" t="s">
        <v>34</v>
      </c>
      <c r="G107" s="62"/>
      <c r="H107" s="21">
        <f t="shared" si="13"/>
        <v>44.78</v>
      </c>
      <c r="I107" s="21">
        <v>53.96</v>
      </c>
      <c r="J107" s="20">
        <f t="shared" si="18"/>
        <v>0</v>
      </c>
      <c r="K107" s="21">
        <f t="shared" si="14"/>
        <v>40.1</v>
      </c>
      <c r="L107" s="21">
        <v>50.23</v>
      </c>
      <c r="M107" s="20">
        <f t="shared" si="19"/>
        <v>0</v>
      </c>
    </row>
    <row r="108" spans="1:13" x14ac:dyDescent="0.2">
      <c r="A108" s="25" t="s">
        <v>1343</v>
      </c>
      <c r="B108" s="24" t="s">
        <v>30</v>
      </c>
      <c r="C108" s="24" t="s">
        <v>31</v>
      </c>
      <c r="D108" s="24" t="s">
        <v>1342</v>
      </c>
      <c r="E108" s="23" t="s">
        <v>1341</v>
      </c>
      <c r="F108" s="22" t="s">
        <v>34</v>
      </c>
      <c r="G108" s="62"/>
      <c r="H108" s="21">
        <f t="shared" si="13"/>
        <v>599.75</v>
      </c>
      <c r="I108" s="21">
        <v>722.65</v>
      </c>
      <c r="J108" s="20">
        <f t="shared" si="18"/>
        <v>0</v>
      </c>
      <c r="K108" s="21">
        <f t="shared" si="14"/>
        <v>599.75</v>
      </c>
      <c r="L108" s="21">
        <v>751.13</v>
      </c>
      <c r="M108" s="20">
        <f t="shared" si="19"/>
        <v>0</v>
      </c>
    </row>
    <row r="109" spans="1:13" x14ac:dyDescent="0.2">
      <c r="A109" s="30" t="s">
        <v>1340</v>
      </c>
      <c r="B109" s="29" t="s">
        <v>5</v>
      </c>
      <c r="C109" s="29" t="s">
        <v>5</v>
      </c>
      <c r="D109" s="29" t="s">
        <v>5</v>
      </c>
      <c r="E109" s="29" t="s">
        <v>1339</v>
      </c>
      <c r="F109" s="28" t="s">
        <v>5</v>
      </c>
      <c r="G109" s="61"/>
      <c r="H109" s="27"/>
      <c r="I109" s="27"/>
      <c r="J109" s="26">
        <f>SUBTOTAL(109,J110:J111)</f>
        <v>0</v>
      </c>
      <c r="K109" s="27"/>
      <c r="L109" s="27"/>
      <c r="M109" s="26">
        <f>SUBTOTAL(109,M110:M111)</f>
        <v>0</v>
      </c>
    </row>
    <row r="110" spans="1:13" ht="38.25" x14ac:dyDescent="0.2">
      <c r="A110" s="25" t="s">
        <v>1338</v>
      </c>
      <c r="B110" s="24" t="s">
        <v>30</v>
      </c>
      <c r="C110" s="24" t="s">
        <v>31</v>
      </c>
      <c r="D110" s="24" t="s">
        <v>223</v>
      </c>
      <c r="E110" s="23" t="s">
        <v>224</v>
      </c>
      <c r="F110" s="22" t="s">
        <v>225</v>
      </c>
      <c r="G110" s="62"/>
      <c r="H110" s="21">
        <f t="shared" si="13"/>
        <v>0.69</v>
      </c>
      <c r="I110" s="21">
        <v>0.84</v>
      </c>
      <c r="J110" s="20">
        <f>TRUNC(G110*TRUNC(I110, 2), 2)</f>
        <v>0</v>
      </c>
      <c r="K110" s="21">
        <f t="shared" si="14"/>
        <v>0.68</v>
      </c>
      <c r="L110" s="21">
        <v>0.86</v>
      </c>
      <c r="M110" s="20">
        <f t="shared" ref="M110:M111" si="20">TRUNC(G110*TRUNC(L110, 2), 2)</f>
        <v>0</v>
      </c>
    </row>
    <row r="111" spans="1:13" x14ac:dyDescent="0.2">
      <c r="A111" s="25" t="s">
        <v>1337</v>
      </c>
      <c r="B111" s="24" t="s">
        <v>110</v>
      </c>
      <c r="C111" s="24" t="s">
        <v>31</v>
      </c>
      <c r="D111" s="24" t="s">
        <v>258</v>
      </c>
      <c r="E111" s="23" t="s">
        <v>259</v>
      </c>
      <c r="F111" s="22" t="s">
        <v>260</v>
      </c>
      <c r="G111" s="62"/>
      <c r="H111" s="21">
        <f t="shared" si="13"/>
        <v>0.62</v>
      </c>
      <c r="I111" s="21">
        <v>0.75</v>
      </c>
      <c r="J111" s="20">
        <f>TRUNC(G111*TRUNC(I111, 2), 2)</f>
        <v>0</v>
      </c>
      <c r="K111" s="21">
        <f t="shared" si="14"/>
        <v>0.62</v>
      </c>
      <c r="L111" s="21">
        <v>0.78</v>
      </c>
      <c r="M111" s="20">
        <f t="shared" si="20"/>
        <v>0</v>
      </c>
    </row>
    <row r="112" spans="1:13" x14ac:dyDescent="0.2">
      <c r="A112" s="30" t="s">
        <v>243</v>
      </c>
      <c r="B112" s="29" t="s">
        <v>5</v>
      </c>
      <c r="C112" s="29" t="s">
        <v>5</v>
      </c>
      <c r="D112" s="29" t="s">
        <v>5</v>
      </c>
      <c r="E112" s="29" t="s">
        <v>244</v>
      </c>
      <c r="F112" s="28" t="s">
        <v>5</v>
      </c>
      <c r="G112" s="61"/>
      <c r="H112" s="27"/>
      <c r="I112" s="27"/>
      <c r="J112" s="26">
        <f>SUBTOTAL(109,J113:J349)</f>
        <v>691690.99999999965</v>
      </c>
      <c r="K112" s="27"/>
      <c r="L112" s="27"/>
      <c r="M112" s="26">
        <f>SUBTOTAL(109,M113:M349)</f>
        <v>696769.1100000001</v>
      </c>
    </row>
    <row r="113" spans="1:13" x14ac:dyDescent="0.2">
      <c r="A113" s="30" t="s">
        <v>245</v>
      </c>
      <c r="B113" s="29" t="s">
        <v>5</v>
      </c>
      <c r="C113" s="29" t="s">
        <v>5</v>
      </c>
      <c r="D113" s="29" t="s">
        <v>5</v>
      </c>
      <c r="E113" s="29" t="s">
        <v>1336</v>
      </c>
      <c r="F113" s="28" t="s">
        <v>5</v>
      </c>
      <c r="G113" s="61"/>
      <c r="H113" s="27"/>
      <c r="I113" s="27"/>
      <c r="J113" s="26">
        <f>SUBTOTAL(109,J114:J122)</f>
        <v>19.12</v>
      </c>
      <c r="K113" s="27"/>
      <c r="L113" s="27"/>
      <c r="M113" s="26">
        <f>SUBTOTAL(109,M114:M122)</f>
        <v>17.8</v>
      </c>
    </row>
    <row r="114" spans="1:13" x14ac:dyDescent="0.2">
      <c r="A114" s="30" t="s">
        <v>246</v>
      </c>
      <c r="B114" s="29" t="s">
        <v>5</v>
      </c>
      <c r="C114" s="29" t="s">
        <v>5</v>
      </c>
      <c r="D114" s="29" t="s">
        <v>5</v>
      </c>
      <c r="E114" s="29" t="s">
        <v>1335</v>
      </c>
      <c r="F114" s="28" t="s">
        <v>5</v>
      </c>
      <c r="G114" s="61"/>
      <c r="H114" s="27"/>
      <c r="I114" s="27"/>
      <c r="J114" s="26">
        <f>SUBTOTAL(109,J115:J119)</f>
        <v>19.12</v>
      </c>
      <c r="K114" s="27"/>
      <c r="L114" s="27"/>
      <c r="M114" s="26">
        <f>SUBTOTAL(109,M115:M119)</f>
        <v>17.8</v>
      </c>
    </row>
    <row r="115" spans="1:13" ht="25.5" x14ac:dyDescent="0.2">
      <c r="A115" s="25" t="s">
        <v>1334</v>
      </c>
      <c r="B115" s="24" t="s">
        <v>110</v>
      </c>
      <c r="C115" s="24" t="s">
        <v>31</v>
      </c>
      <c r="D115" s="24" t="s">
        <v>270</v>
      </c>
      <c r="E115" s="23" t="s">
        <v>271</v>
      </c>
      <c r="F115" s="22" t="s">
        <v>190</v>
      </c>
      <c r="G115" s="62"/>
      <c r="H115" s="21">
        <f t="shared" si="13"/>
        <v>88.36</v>
      </c>
      <c r="I115" s="21">
        <v>106.47</v>
      </c>
      <c r="J115" s="20">
        <f>TRUNC(G115*TRUNC(I115, 2), 2)</f>
        <v>0</v>
      </c>
      <c r="K115" s="21">
        <f t="shared" si="14"/>
        <v>86.44</v>
      </c>
      <c r="L115" s="21">
        <v>108.26</v>
      </c>
      <c r="M115" s="20">
        <f t="shared" ref="M115:M119" si="21">TRUNC(G115*TRUNC(L115, 2), 2)</f>
        <v>0</v>
      </c>
    </row>
    <row r="116" spans="1:13" x14ac:dyDescent="0.2">
      <c r="A116" s="25" t="s">
        <v>1333</v>
      </c>
      <c r="B116" s="24" t="s">
        <v>110</v>
      </c>
      <c r="C116" s="24" t="s">
        <v>31</v>
      </c>
      <c r="D116" s="24" t="s">
        <v>1332</v>
      </c>
      <c r="E116" s="23" t="s">
        <v>1331</v>
      </c>
      <c r="F116" s="22" t="s">
        <v>239</v>
      </c>
      <c r="G116" s="62"/>
      <c r="H116" s="21">
        <f t="shared" si="13"/>
        <v>842.73</v>
      </c>
      <c r="I116" s="21">
        <v>1015.41</v>
      </c>
      <c r="J116" s="20">
        <f>TRUNC(G116*TRUNC(I116, 2), 2)</f>
        <v>0</v>
      </c>
      <c r="K116" s="21">
        <f t="shared" si="14"/>
        <v>810.87</v>
      </c>
      <c r="L116" s="21">
        <v>1015.54</v>
      </c>
      <c r="M116" s="20">
        <f t="shared" si="21"/>
        <v>0</v>
      </c>
    </row>
    <row r="117" spans="1:13" x14ac:dyDescent="0.2">
      <c r="A117" s="25" t="s">
        <v>1330</v>
      </c>
      <c r="B117" s="24" t="s">
        <v>30</v>
      </c>
      <c r="C117" s="24" t="s">
        <v>31</v>
      </c>
      <c r="D117" s="24" t="s">
        <v>247</v>
      </c>
      <c r="E117" s="23" t="s">
        <v>248</v>
      </c>
      <c r="F117" s="22" t="s">
        <v>249</v>
      </c>
      <c r="G117" s="62"/>
      <c r="H117" s="21">
        <f t="shared" si="13"/>
        <v>11.02</v>
      </c>
      <c r="I117" s="21">
        <v>13.29</v>
      </c>
      <c r="J117" s="20">
        <f>TRUNC(G117*TRUNC(I117, 2), 2)</f>
        <v>0</v>
      </c>
      <c r="K117" s="21">
        <f t="shared" si="14"/>
        <v>10.68</v>
      </c>
      <c r="L117" s="21">
        <v>13.38</v>
      </c>
      <c r="M117" s="20">
        <f t="shared" si="21"/>
        <v>0</v>
      </c>
    </row>
    <row r="118" spans="1:13" x14ac:dyDescent="0.2">
      <c r="A118" s="25" t="s">
        <v>1329</v>
      </c>
      <c r="B118" s="24" t="s">
        <v>30</v>
      </c>
      <c r="C118" s="24" t="s">
        <v>31</v>
      </c>
      <c r="D118" s="24" t="s">
        <v>250</v>
      </c>
      <c r="E118" s="23" t="s">
        <v>251</v>
      </c>
      <c r="F118" s="22" t="s">
        <v>249</v>
      </c>
      <c r="G118" s="62"/>
      <c r="H118" s="21">
        <f t="shared" si="13"/>
        <v>10.93</v>
      </c>
      <c r="I118" s="21">
        <v>13.18</v>
      </c>
      <c r="J118" s="20">
        <f>TRUNC(G118*TRUNC(I118, 2), 2)</f>
        <v>0</v>
      </c>
      <c r="K118" s="21">
        <f t="shared" si="14"/>
        <v>10.59</v>
      </c>
      <c r="L118" s="21">
        <v>13.27</v>
      </c>
      <c r="M118" s="20">
        <f t="shared" si="21"/>
        <v>0</v>
      </c>
    </row>
    <row r="119" spans="1:13" ht="25.5" x14ac:dyDescent="0.2">
      <c r="A119" s="25" t="s">
        <v>1328</v>
      </c>
      <c r="B119" s="24" t="s">
        <v>30</v>
      </c>
      <c r="C119" s="24" t="s">
        <v>31</v>
      </c>
      <c r="D119" s="24" t="s">
        <v>266</v>
      </c>
      <c r="E119" s="23" t="s">
        <v>267</v>
      </c>
      <c r="F119" s="22" t="s">
        <v>34</v>
      </c>
      <c r="G119" s="62">
        <v>0.36</v>
      </c>
      <c r="H119" s="21">
        <f t="shared" si="13"/>
        <v>44.09</v>
      </c>
      <c r="I119" s="21">
        <v>53.13</v>
      </c>
      <c r="J119" s="20">
        <f>TRUNC(G119*TRUNC(I119, 2), 2)</f>
        <v>19.12</v>
      </c>
      <c r="K119" s="21">
        <f t="shared" si="14"/>
        <v>39.479999999999997</v>
      </c>
      <c r="L119" s="21">
        <v>49.45</v>
      </c>
      <c r="M119" s="20">
        <f t="shared" si="21"/>
        <v>17.8</v>
      </c>
    </row>
    <row r="120" spans="1:13" ht="25.5" x14ac:dyDescent="0.2">
      <c r="A120" s="30" t="s">
        <v>1327</v>
      </c>
      <c r="B120" s="29" t="s">
        <v>5</v>
      </c>
      <c r="C120" s="29" t="s">
        <v>5</v>
      </c>
      <c r="D120" s="29" t="s">
        <v>5</v>
      </c>
      <c r="E120" s="29" t="s">
        <v>1326</v>
      </c>
      <c r="F120" s="28" t="s">
        <v>5</v>
      </c>
      <c r="G120" s="61"/>
      <c r="H120" s="27"/>
      <c r="I120" s="27"/>
      <c r="J120" s="26">
        <f>SUBTOTAL(109,J121:J122)</f>
        <v>0</v>
      </c>
      <c r="K120" s="27"/>
      <c r="L120" s="27"/>
      <c r="M120" s="26">
        <f>SUBTOTAL(109,M121:M122)</f>
        <v>0</v>
      </c>
    </row>
    <row r="121" spans="1:13" ht="38.25" x14ac:dyDescent="0.2">
      <c r="A121" s="25" t="s">
        <v>1325</v>
      </c>
      <c r="B121" s="24" t="s">
        <v>30</v>
      </c>
      <c r="C121" s="24" t="s">
        <v>31</v>
      </c>
      <c r="D121" s="24" t="s">
        <v>223</v>
      </c>
      <c r="E121" s="23" t="s">
        <v>224</v>
      </c>
      <c r="F121" s="22" t="s">
        <v>225</v>
      </c>
      <c r="G121" s="62"/>
      <c r="H121" s="21">
        <f t="shared" si="13"/>
        <v>0.69</v>
      </c>
      <c r="I121" s="21">
        <v>0.84</v>
      </c>
      <c r="J121" s="20">
        <f>TRUNC(G121*TRUNC(I121, 2), 2)</f>
        <v>0</v>
      </c>
      <c r="K121" s="21">
        <f t="shared" si="14"/>
        <v>0.68</v>
      </c>
      <c r="L121" s="21">
        <v>0.86</v>
      </c>
      <c r="M121" s="20">
        <f t="shared" ref="M121:M122" si="22">TRUNC(G121*TRUNC(L121, 2), 2)</f>
        <v>0</v>
      </c>
    </row>
    <row r="122" spans="1:13" ht="38.25" x14ac:dyDescent="0.2">
      <c r="A122" s="25" t="s">
        <v>1324</v>
      </c>
      <c r="B122" s="24" t="s">
        <v>30</v>
      </c>
      <c r="C122" s="24" t="s">
        <v>31</v>
      </c>
      <c r="D122" s="24" t="s">
        <v>223</v>
      </c>
      <c r="E122" s="23" t="s">
        <v>224</v>
      </c>
      <c r="F122" s="22" t="s">
        <v>225</v>
      </c>
      <c r="G122" s="62"/>
      <c r="H122" s="21">
        <f t="shared" si="13"/>
        <v>0.69</v>
      </c>
      <c r="I122" s="21">
        <v>0.84</v>
      </c>
      <c r="J122" s="20">
        <f>TRUNC(G122*TRUNC(I122, 2), 2)</f>
        <v>0</v>
      </c>
      <c r="K122" s="21">
        <f t="shared" si="14"/>
        <v>0.68</v>
      </c>
      <c r="L122" s="21">
        <v>0.86</v>
      </c>
      <c r="M122" s="20">
        <f t="shared" si="22"/>
        <v>0</v>
      </c>
    </row>
    <row r="123" spans="1:13" x14ac:dyDescent="0.2">
      <c r="A123" s="30" t="s">
        <v>261</v>
      </c>
      <c r="B123" s="29" t="s">
        <v>5</v>
      </c>
      <c r="C123" s="29" t="s">
        <v>5</v>
      </c>
      <c r="D123" s="29" t="s">
        <v>5</v>
      </c>
      <c r="E123" s="29" t="s">
        <v>1323</v>
      </c>
      <c r="F123" s="28" t="s">
        <v>5</v>
      </c>
      <c r="G123" s="61"/>
      <c r="H123" s="27"/>
      <c r="I123" s="27"/>
      <c r="J123" s="26">
        <f>SUBTOTAL(109,J124:J138)</f>
        <v>14842.090000000002</v>
      </c>
      <c r="K123" s="27"/>
      <c r="L123" s="27"/>
      <c r="M123" s="26">
        <f>SUBTOTAL(109,M124:M138)</f>
        <v>14619.590000000002</v>
      </c>
    </row>
    <row r="124" spans="1:13" x14ac:dyDescent="0.2">
      <c r="A124" s="30" t="s">
        <v>263</v>
      </c>
      <c r="B124" s="29" t="s">
        <v>5</v>
      </c>
      <c r="C124" s="29" t="s">
        <v>5</v>
      </c>
      <c r="D124" s="29" t="s">
        <v>5</v>
      </c>
      <c r="E124" s="29" t="s">
        <v>1322</v>
      </c>
      <c r="F124" s="28" t="s">
        <v>5</v>
      </c>
      <c r="G124" s="61"/>
      <c r="H124" s="27"/>
      <c r="I124" s="27"/>
      <c r="J124" s="26">
        <f>SUBTOTAL(109,J125:J128)</f>
        <v>0</v>
      </c>
      <c r="K124" s="27"/>
      <c r="L124" s="27"/>
      <c r="M124" s="26">
        <f>SUBTOTAL(109,M125:M128)</f>
        <v>0</v>
      </c>
    </row>
    <row r="125" spans="1:13" ht="25.5" x14ac:dyDescent="0.2">
      <c r="A125" s="25" t="s">
        <v>1321</v>
      </c>
      <c r="B125" s="24" t="s">
        <v>110</v>
      </c>
      <c r="C125" s="24" t="s">
        <v>31</v>
      </c>
      <c r="D125" s="24" t="s">
        <v>256</v>
      </c>
      <c r="E125" s="23" t="s">
        <v>257</v>
      </c>
      <c r="F125" s="22" t="s">
        <v>190</v>
      </c>
      <c r="G125" s="62"/>
      <c r="H125" s="21">
        <f t="shared" si="13"/>
        <v>108.48</v>
      </c>
      <c r="I125" s="21">
        <v>130.71</v>
      </c>
      <c r="J125" s="20">
        <f>TRUNC(G125*TRUNC(I125, 2), 2)</f>
        <v>0</v>
      </c>
      <c r="K125" s="21">
        <f t="shared" si="14"/>
        <v>106.53</v>
      </c>
      <c r="L125" s="21">
        <v>133.43</v>
      </c>
      <c r="M125" s="20">
        <f t="shared" ref="M125:M128" si="23">TRUNC(G125*TRUNC(L125, 2), 2)</f>
        <v>0</v>
      </c>
    </row>
    <row r="126" spans="1:13" x14ac:dyDescent="0.2">
      <c r="A126" s="25" t="s">
        <v>1320</v>
      </c>
      <c r="B126" s="24" t="s">
        <v>30</v>
      </c>
      <c r="C126" s="24" t="s">
        <v>31</v>
      </c>
      <c r="D126" s="24" t="s">
        <v>252</v>
      </c>
      <c r="E126" s="23" t="s">
        <v>253</v>
      </c>
      <c r="F126" s="22" t="s">
        <v>249</v>
      </c>
      <c r="G126" s="62"/>
      <c r="H126" s="21">
        <f t="shared" si="13"/>
        <v>12.28</v>
      </c>
      <c r="I126" s="21">
        <v>14.8</v>
      </c>
      <c r="J126" s="20">
        <f>TRUNC(G126*TRUNC(I126, 2), 2)</f>
        <v>0</v>
      </c>
      <c r="K126" s="21">
        <f t="shared" si="14"/>
        <v>11.99</v>
      </c>
      <c r="L126" s="21">
        <v>15.02</v>
      </c>
      <c r="M126" s="20">
        <f t="shared" si="23"/>
        <v>0</v>
      </c>
    </row>
    <row r="127" spans="1:13" x14ac:dyDescent="0.2">
      <c r="A127" s="25" t="s">
        <v>1319</v>
      </c>
      <c r="B127" s="24" t="s">
        <v>30</v>
      </c>
      <c r="C127" s="24" t="s">
        <v>31</v>
      </c>
      <c r="D127" s="24" t="s">
        <v>254</v>
      </c>
      <c r="E127" s="23" t="s">
        <v>255</v>
      </c>
      <c r="F127" s="22" t="s">
        <v>249</v>
      </c>
      <c r="G127" s="62"/>
      <c r="H127" s="21">
        <f t="shared" si="13"/>
        <v>12.24</v>
      </c>
      <c r="I127" s="21">
        <v>14.76</v>
      </c>
      <c r="J127" s="20">
        <f>TRUNC(G127*TRUNC(I127, 2), 2)</f>
        <v>0</v>
      </c>
      <c r="K127" s="21">
        <f t="shared" si="14"/>
        <v>11.95</v>
      </c>
      <c r="L127" s="21">
        <v>14.97</v>
      </c>
      <c r="M127" s="20">
        <f t="shared" si="23"/>
        <v>0</v>
      </c>
    </row>
    <row r="128" spans="1:13" ht="25.5" x14ac:dyDescent="0.2">
      <c r="A128" s="25" t="s">
        <v>1318</v>
      </c>
      <c r="B128" s="24" t="s">
        <v>110</v>
      </c>
      <c r="C128" s="24" t="s">
        <v>31</v>
      </c>
      <c r="D128" s="24" t="s">
        <v>270</v>
      </c>
      <c r="E128" s="23" t="s">
        <v>271</v>
      </c>
      <c r="F128" s="22" t="s">
        <v>190</v>
      </c>
      <c r="G128" s="62"/>
      <c r="H128" s="21">
        <f t="shared" si="13"/>
        <v>88.36</v>
      </c>
      <c r="I128" s="21">
        <v>106.47</v>
      </c>
      <c r="J128" s="20">
        <f>TRUNC(G128*TRUNC(I128, 2), 2)</f>
        <v>0</v>
      </c>
      <c r="K128" s="21">
        <f t="shared" si="14"/>
        <v>86.44</v>
      </c>
      <c r="L128" s="21">
        <v>108.26</v>
      </c>
      <c r="M128" s="20">
        <f t="shared" si="23"/>
        <v>0</v>
      </c>
    </row>
    <row r="129" spans="1:13" ht="25.5" x14ac:dyDescent="0.2">
      <c r="A129" s="30" t="s">
        <v>1317</v>
      </c>
      <c r="B129" s="29" t="s">
        <v>5</v>
      </c>
      <c r="C129" s="29" t="s">
        <v>5</v>
      </c>
      <c r="D129" s="29" t="s">
        <v>5</v>
      </c>
      <c r="E129" s="29" t="s">
        <v>1316</v>
      </c>
      <c r="F129" s="28" t="s">
        <v>5</v>
      </c>
      <c r="G129" s="61"/>
      <c r="H129" s="27"/>
      <c r="I129" s="27"/>
      <c r="J129" s="26">
        <f>SUBTOTAL(109,J130:J131)</f>
        <v>0</v>
      </c>
      <c r="K129" s="27"/>
      <c r="L129" s="27"/>
      <c r="M129" s="26">
        <f>SUBTOTAL(109,M130:M131)</f>
        <v>0</v>
      </c>
    </row>
    <row r="130" spans="1:13" ht="38.25" x14ac:dyDescent="0.2">
      <c r="A130" s="25" t="s">
        <v>1315</v>
      </c>
      <c r="B130" s="24" t="s">
        <v>30</v>
      </c>
      <c r="C130" s="24" t="s">
        <v>31</v>
      </c>
      <c r="D130" s="24" t="s">
        <v>223</v>
      </c>
      <c r="E130" s="23" t="s">
        <v>224</v>
      </c>
      <c r="F130" s="22" t="s">
        <v>225</v>
      </c>
      <c r="G130" s="62"/>
      <c r="H130" s="21">
        <f t="shared" si="13"/>
        <v>0.69</v>
      </c>
      <c r="I130" s="21">
        <v>0.84</v>
      </c>
      <c r="J130" s="20">
        <f>TRUNC(G130*TRUNC(I130, 2), 2)</f>
        <v>0</v>
      </c>
      <c r="K130" s="21">
        <f t="shared" si="14"/>
        <v>0.68</v>
      </c>
      <c r="L130" s="21">
        <v>0.86</v>
      </c>
      <c r="M130" s="20">
        <f t="shared" ref="M130:M131" si="24">TRUNC(G130*TRUNC(L130, 2), 2)</f>
        <v>0</v>
      </c>
    </row>
    <row r="131" spans="1:13" ht="38.25" x14ac:dyDescent="0.2">
      <c r="A131" s="25" t="s">
        <v>1314</v>
      </c>
      <c r="B131" s="24" t="s">
        <v>30</v>
      </c>
      <c r="C131" s="24" t="s">
        <v>31</v>
      </c>
      <c r="D131" s="24" t="s">
        <v>223</v>
      </c>
      <c r="E131" s="23" t="s">
        <v>224</v>
      </c>
      <c r="F131" s="22" t="s">
        <v>225</v>
      </c>
      <c r="G131" s="62"/>
      <c r="H131" s="21">
        <f t="shared" si="13"/>
        <v>0.69</v>
      </c>
      <c r="I131" s="21">
        <v>0.84</v>
      </c>
      <c r="J131" s="20">
        <f>TRUNC(G131*TRUNC(I131, 2), 2)</f>
        <v>0</v>
      </c>
      <c r="K131" s="21">
        <f t="shared" si="14"/>
        <v>0.68</v>
      </c>
      <c r="L131" s="21">
        <v>0.86</v>
      </c>
      <c r="M131" s="20">
        <f t="shared" si="24"/>
        <v>0</v>
      </c>
    </row>
    <row r="132" spans="1:13" x14ac:dyDescent="0.2">
      <c r="A132" s="30" t="s">
        <v>1313</v>
      </c>
      <c r="B132" s="29" t="s">
        <v>5</v>
      </c>
      <c r="C132" s="29" t="s">
        <v>5</v>
      </c>
      <c r="D132" s="29" t="s">
        <v>5</v>
      </c>
      <c r="E132" s="29" t="s">
        <v>1312</v>
      </c>
      <c r="F132" s="28" t="s">
        <v>5</v>
      </c>
      <c r="G132" s="61"/>
      <c r="H132" s="27"/>
      <c r="I132" s="27"/>
      <c r="J132" s="26">
        <f>SUBTOTAL(109,J133:J138)</f>
        <v>14842.090000000002</v>
      </c>
      <c r="K132" s="27"/>
      <c r="L132" s="27"/>
      <c r="M132" s="26">
        <f>SUBTOTAL(109,M133:M138)</f>
        <v>14619.590000000002</v>
      </c>
    </row>
    <row r="133" spans="1:13" x14ac:dyDescent="0.2">
      <c r="A133" s="30" t="s">
        <v>1311</v>
      </c>
      <c r="B133" s="29" t="s">
        <v>5</v>
      </c>
      <c r="C133" s="29" t="s">
        <v>5</v>
      </c>
      <c r="D133" s="29" t="s">
        <v>5</v>
      </c>
      <c r="E133" s="29" t="s">
        <v>230</v>
      </c>
      <c r="F133" s="28" t="s">
        <v>5</v>
      </c>
      <c r="G133" s="61"/>
      <c r="H133" s="27"/>
      <c r="I133" s="27"/>
      <c r="J133" s="26">
        <f>SUBTOTAL(109,J134:J135)</f>
        <v>13818.79</v>
      </c>
      <c r="K133" s="27"/>
      <c r="L133" s="27"/>
      <c r="M133" s="26">
        <f>SUBTOTAL(109,M134:M135)</f>
        <v>13611.45</v>
      </c>
    </row>
    <row r="134" spans="1:13" x14ac:dyDescent="0.2">
      <c r="A134" s="25" t="s">
        <v>1310</v>
      </c>
      <c r="B134" s="24" t="s">
        <v>30</v>
      </c>
      <c r="C134" s="24" t="s">
        <v>31</v>
      </c>
      <c r="D134" s="24" t="s">
        <v>1306</v>
      </c>
      <c r="E134" s="23" t="s">
        <v>1305</v>
      </c>
      <c r="F134" s="22" t="s">
        <v>73</v>
      </c>
      <c r="G134" s="62">
        <v>101.22</v>
      </c>
      <c r="H134" s="21">
        <f t="shared" si="13"/>
        <v>59.21</v>
      </c>
      <c r="I134" s="21">
        <v>71.349999999999994</v>
      </c>
      <c r="J134" s="20">
        <f>TRUNC(G134*TRUNC(I134, 2), 2)</f>
        <v>7222.04</v>
      </c>
      <c r="K134" s="21">
        <f t="shared" si="14"/>
        <v>55.82</v>
      </c>
      <c r="L134" s="21">
        <v>69.92</v>
      </c>
      <c r="M134" s="20">
        <f t="shared" ref="M134:M135" si="25">TRUNC(G134*TRUNC(L134, 2), 2)</f>
        <v>7077.3</v>
      </c>
    </row>
    <row r="135" spans="1:13" x14ac:dyDescent="0.2">
      <c r="A135" s="25" t="s">
        <v>1309</v>
      </c>
      <c r="B135" s="24" t="s">
        <v>30</v>
      </c>
      <c r="C135" s="24" t="s">
        <v>31</v>
      </c>
      <c r="D135" s="24" t="s">
        <v>264</v>
      </c>
      <c r="E135" s="23" t="s">
        <v>265</v>
      </c>
      <c r="F135" s="22" t="s">
        <v>73</v>
      </c>
      <c r="G135" s="62">
        <v>55.9</v>
      </c>
      <c r="H135" s="21">
        <f t="shared" si="13"/>
        <v>97.94</v>
      </c>
      <c r="I135" s="21">
        <v>118.01</v>
      </c>
      <c r="J135" s="20">
        <f>TRUNC(G135*TRUNC(I135, 2), 2)</f>
        <v>6596.75</v>
      </c>
      <c r="K135" s="21">
        <f t="shared" si="14"/>
        <v>93.33</v>
      </c>
      <c r="L135" s="21">
        <v>116.89</v>
      </c>
      <c r="M135" s="20">
        <f t="shared" si="25"/>
        <v>6534.15</v>
      </c>
    </row>
    <row r="136" spans="1:13" x14ac:dyDescent="0.2">
      <c r="A136" s="30" t="s">
        <v>1308</v>
      </c>
      <c r="B136" s="29" t="s">
        <v>5</v>
      </c>
      <c r="C136" s="29" t="s">
        <v>5</v>
      </c>
      <c r="D136" s="29" t="s">
        <v>5</v>
      </c>
      <c r="E136" s="29" t="s">
        <v>235</v>
      </c>
      <c r="F136" s="28" t="s">
        <v>5</v>
      </c>
      <c r="G136" s="61"/>
      <c r="H136" s="27"/>
      <c r="I136" s="27"/>
      <c r="J136" s="26">
        <f>SUBTOTAL(109,J137:J138)</f>
        <v>1023.3</v>
      </c>
      <c r="K136" s="27"/>
      <c r="L136" s="27"/>
      <c r="M136" s="26">
        <f>SUBTOTAL(109,M137:M138)</f>
        <v>1008.14</v>
      </c>
    </row>
    <row r="137" spans="1:13" x14ac:dyDescent="0.2">
      <c r="A137" s="25" t="s">
        <v>1307</v>
      </c>
      <c r="B137" s="24" t="s">
        <v>30</v>
      </c>
      <c r="C137" s="24" t="s">
        <v>31</v>
      </c>
      <c r="D137" s="24" t="s">
        <v>1306</v>
      </c>
      <c r="E137" s="23" t="s">
        <v>1305</v>
      </c>
      <c r="F137" s="22" t="s">
        <v>73</v>
      </c>
      <c r="G137" s="62">
        <v>7.23</v>
      </c>
      <c r="H137" s="21">
        <f t="shared" si="13"/>
        <v>59.21</v>
      </c>
      <c r="I137" s="21">
        <v>71.349999999999994</v>
      </c>
      <c r="J137" s="20">
        <f>TRUNC(G137*TRUNC(I137, 2), 2)</f>
        <v>515.86</v>
      </c>
      <c r="K137" s="21">
        <f t="shared" si="14"/>
        <v>55.82</v>
      </c>
      <c r="L137" s="21">
        <v>69.92</v>
      </c>
      <c r="M137" s="20">
        <f t="shared" ref="M137:M138" si="26">TRUNC(G137*TRUNC(L137, 2), 2)</f>
        <v>505.52</v>
      </c>
    </row>
    <row r="138" spans="1:13" x14ac:dyDescent="0.2">
      <c r="A138" s="25" t="s">
        <v>1304</v>
      </c>
      <c r="B138" s="24" t="s">
        <v>30</v>
      </c>
      <c r="C138" s="24" t="s">
        <v>31</v>
      </c>
      <c r="D138" s="24" t="s">
        <v>264</v>
      </c>
      <c r="E138" s="23" t="s">
        <v>265</v>
      </c>
      <c r="F138" s="22" t="s">
        <v>73</v>
      </c>
      <c r="G138" s="62">
        <v>4.3</v>
      </c>
      <c r="H138" s="21">
        <f t="shared" si="13"/>
        <v>97.94</v>
      </c>
      <c r="I138" s="21">
        <v>118.01</v>
      </c>
      <c r="J138" s="20">
        <f>TRUNC(G138*TRUNC(I138, 2), 2)</f>
        <v>507.44</v>
      </c>
      <c r="K138" s="21">
        <f t="shared" si="14"/>
        <v>93.33</v>
      </c>
      <c r="L138" s="21">
        <v>116.89</v>
      </c>
      <c r="M138" s="20">
        <f t="shared" si="26"/>
        <v>502.62</v>
      </c>
    </row>
    <row r="139" spans="1:13" x14ac:dyDescent="0.2">
      <c r="A139" s="30" t="s">
        <v>272</v>
      </c>
      <c r="B139" s="29" t="s">
        <v>5</v>
      </c>
      <c r="C139" s="29" t="s">
        <v>5</v>
      </c>
      <c r="D139" s="29" t="s">
        <v>5</v>
      </c>
      <c r="E139" s="29" t="s">
        <v>273</v>
      </c>
      <c r="F139" s="28" t="s">
        <v>5</v>
      </c>
      <c r="G139" s="61"/>
      <c r="H139" s="27"/>
      <c r="I139" s="27"/>
      <c r="J139" s="26">
        <f>SUBTOTAL(109,J140:J182)</f>
        <v>479388.02</v>
      </c>
      <c r="K139" s="27"/>
      <c r="L139" s="27"/>
      <c r="M139" s="26">
        <f>SUBTOTAL(109,M140:M182)</f>
        <v>486117.43000000005</v>
      </c>
    </row>
    <row r="140" spans="1:13" x14ac:dyDescent="0.2">
      <c r="A140" s="30" t="s">
        <v>274</v>
      </c>
      <c r="B140" s="29" t="s">
        <v>5</v>
      </c>
      <c r="C140" s="29" t="s">
        <v>5</v>
      </c>
      <c r="D140" s="29" t="s">
        <v>5</v>
      </c>
      <c r="E140" s="29" t="s">
        <v>1303</v>
      </c>
      <c r="F140" s="28" t="s">
        <v>5</v>
      </c>
      <c r="G140" s="61"/>
      <c r="H140" s="27"/>
      <c r="I140" s="27"/>
      <c r="J140" s="26">
        <f>SUBTOTAL(109,J141:J157)</f>
        <v>6543.7200000000012</v>
      </c>
      <c r="K140" s="27"/>
      <c r="L140" s="27"/>
      <c r="M140" s="26">
        <f>SUBTOTAL(109,M141:M157)</f>
        <v>6566.36</v>
      </c>
    </row>
    <row r="141" spans="1:13" x14ac:dyDescent="0.2">
      <c r="A141" s="30" t="s">
        <v>275</v>
      </c>
      <c r="B141" s="29" t="s">
        <v>5</v>
      </c>
      <c r="C141" s="29" t="s">
        <v>5</v>
      </c>
      <c r="D141" s="29" t="s">
        <v>5</v>
      </c>
      <c r="E141" s="29" t="s">
        <v>230</v>
      </c>
      <c r="F141" s="28" t="s">
        <v>5</v>
      </c>
      <c r="G141" s="61"/>
      <c r="H141" s="27"/>
      <c r="I141" s="27"/>
      <c r="J141" s="26">
        <f>SUBTOTAL(109,J142:J149)</f>
        <v>6189.4800000000005</v>
      </c>
      <c r="K141" s="27"/>
      <c r="L141" s="27"/>
      <c r="M141" s="26">
        <f>SUBTOTAL(109,M142:M149)</f>
        <v>6212.2</v>
      </c>
    </row>
    <row r="142" spans="1:13" ht="25.5" x14ac:dyDescent="0.2">
      <c r="A142" s="25" t="s">
        <v>276</v>
      </c>
      <c r="B142" s="24" t="s">
        <v>30</v>
      </c>
      <c r="C142" s="24" t="s">
        <v>31</v>
      </c>
      <c r="D142" s="24" t="s">
        <v>277</v>
      </c>
      <c r="E142" s="23" t="s">
        <v>278</v>
      </c>
      <c r="F142" s="22" t="s">
        <v>104</v>
      </c>
      <c r="G142" s="62"/>
      <c r="H142" s="21">
        <f t="shared" si="13"/>
        <v>326.60000000000002</v>
      </c>
      <c r="I142" s="21">
        <v>393.53</v>
      </c>
      <c r="J142" s="20">
        <f t="shared" ref="J142:J149" si="27">TRUNC(G142*TRUNC(I142, 2), 2)</f>
        <v>0</v>
      </c>
      <c r="K142" s="21">
        <f t="shared" si="14"/>
        <v>322.91000000000003</v>
      </c>
      <c r="L142" s="21">
        <v>404.42</v>
      </c>
      <c r="M142" s="20">
        <f t="shared" ref="M142:M149" si="28">TRUNC(G142*TRUNC(L142, 2), 2)</f>
        <v>0</v>
      </c>
    </row>
    <row r="143" spans="1:13" x14ac:dyDescent="0.2">
      <c r="A143" s="25" t="s">
        <v>279</v>
      </c>
      <c r="B143" s="24" t="s">
        <v>30</v>
      </c>
      <c r="C143" s="24" t="s">
        <v>31</v>
      </c>
      <c r="D143" s="24" t="s">
        <v>280</v>
      </c>
      <c r="E143" s="23" t="s">
        <v>281</v>
      </c>
      <c r="F143" s="22" t="s">
        <v>73</v>
      </c>
      <c r="G143" s="62"/>
      <c r="H143" s="21">
        <f t="shared" si="13"/>
        <v>90.22</v>
      </c>
      <c r="I143" s="21">
        <v>108.71</v>
      </c>
      <c r="J143" s="20">
        <f t="shared" si="27"/>
        <v>0</v>
      </c>
      <c r="K143" s="21">
        <f t="shared" si="14"/>
        <v>88.08</v>
      </c>
      <c r="L143" s="21">
        <v>110.32</v>
      </c>
      <c r="M143" s="20">
        <f t="shared" si="28"/>
        <v>0</v>
      </c>
    </row>
    <row r="144" spans="1:13" ht="25.5" x14ac:dyDescent="0.2">
      <c r="A144" s="25" t="s">
        <v>282</v>
      </c>
      <c r="B144" s="24" t="s">
        <v>30</v>
      </c>
      <c r="C144" s="24" t="s">
        <v>31</v>
      </c>
      <c r="D144" s="24" t="s">
        <v>1302</v>
      </c>
      <c r="E144" s="23" t="s">
        <v>1301</v>
      </c>
      <c r="F144" s="22" t="s">
        <v>108</v>
      </c>
      <c r="G144" s="62">
        <v>18</v>
      </c>
      <c r="H144" s="21">
        <f t="shared" si="13"/>
        <v>73.05</v>
      </c>
      <c r="I144" s="21">
        <v>88.02</v>
      </c>
      <c r="J144" s="20">
        <f t="shared" si="27"/>
        <v>1584.36</v>
      </c>
      <c r="K144" s="21">
        <f t="shared" si="14"/>
        <v>71.33</v>
      </c>
      <c r="L144" s="21">
        <v>89.34</v>
      </c>
      <c r="M144" s="20">
        <f t="shared" si="28"/>
        <v>1608.12</v>
      </c>
    </row>
    <row r="145" spans="1:13" x14ac:dyDescent="0.2">
      <c r="A145" s="25" t="s">
        <v>1300</v>
      </c>
      <c r="B145" s="24" t="s">
        <v>30</v>
      </c>
      <c r="C145" s="24" t="s">
        <v>31</v>
      </c>
      <c r="D145" s="24" t="s">
        <v>283</v>
      </c>
      <c r="E145" s="23" t="s">
        <v>284</v>
      </c>
      <c r="F145" s="22" t="s">
        <v>104</v>
      </c>
      <c r="G145" s="62"/>
      <c r="H145" s="21">
        <f t="shared" si="13"/>
        <v>332.43</v>
      </c>
      <c r="I145" s="21">
        <v>400.55</v>
      </c>
      <c r="J145" s="20">
        <f t="shared" si="27"/>
        <v>0</v>
      </c>
      <c r="K145" s="21">
        <f t="shared" si="14"/>
        <v>310.87</v>
      </c>
      <c r="L145" s="21">
        <v>389.34</v>
      </c>
      <c r="M145" s="20">
        <f t="shared" si="28"/>
        <v>0</v>
      </c>
    </row>
    <row r="146" spans="1:13" x14ac:dyDescent="0.2">
      <c r="A146" s="25" t="s">
        <v>1299</v>
      </c>
      <c r="B146" s="24" t="s">
        <v>30</v>
      </c>
      <c r="C146" s="24" t="s">
        <v>31</v>
      </c>
      <c r="D146" s="24" t="s">
        <v>777</v>
      </c>
      <c r="E146" s="23" t="s">
        <v>778</v>
      </c>
      <c r="F146" s="22" t="s">
        <v>108</v>
      </c>
      <c r="G146" s="62"/>
      <c r="H146" s="21">
        <f t="shared" si="13"/>
        <v>44.76</v>
      </c>
      <c r="I146" s="21">
        <v>53.94</v>
      </c>
      <c r="J146" s="20">
        <f t="shared" si="27"/>
        <v>0</v>
      </c>
      <c r="K146" s="21">
        <f t="shared" si="14"/>
        <v>43.83</v>
      </c>
      <c r="L146" s="21">
        <v>54.9</v>
      </c>
      <c r="M146" s="20">
        <f t="shared" si="28"/>
        <v>0</v>
      </c>
    </row>
    <row r="147" spans="1:13" x14ac:dyDescent="0.2">
      <c r="A147" s="25" t="s">
        <v>1298</v>
      </c>
      <c r="B147" s="24" t="s">
        <v>30</v>
      </c>
      <c r="C147" s="24" t="s">
        <v>31</v>
      </c>
      <c r="D147" s="24" t="s">
        <v>779</v>
      </c>
      <c r="E147" s="23" t="s">
        <v>780</v>
      </c>
      <c r="F147" s="22" t="s">
        <v>97</v>
      </c>
      <c r="G147" s="62"/>
      <c r="H147" s="21">
        <f t="shared" si="13"/>
        <v>37.32</v>
      </c>
      <c r="I147" s="21">
        <v>44.97</v>
      </c>
      <c r="J147" s="20">
        <f t="shared" si="27"/>
        <v>0</v>
      </c>
      <c r="K147" s="21">
        <f t="shared" si="14"/>
        <v>35.14</v>
      </c>
      <c r="L147" s="21">
        <v>44.02</v>
      </c>
      <c r="M147" s="20">
        <f t="shared" si="28"/>
        <v>0</v>
      </c>
    </row>
    <row r="148" spans="1:13" x14ac:dyDescent="0.2">
      <c r="A148" s="25" t="s">
        <v>1297</v>
      </c>
      <c r="B148" s="24" t="s">
        <v>30</v>
      </c>
      <c r="C148" s="24" t="s">
        <v>31</v>
      </c>
      <c r="D148" s="24" t="s">
        <v>781</v>
      </c>
      <c r="E148" s="23" t="s">
        <v>782</v>
      </c>
      <c r="F148" s="22" t="s">
        <v>97</v>
      </c>
      <c r="G148" s="62">
        <v>52</v>
      </c>
      <c r="H148" s="21">
        <f t="shared" si="13"/>
        <v>63.2</v>
      </c>
      <c r="I148" s="21">
        <v>76.16</v>
      </c>
      <c r="J148" s="20">
        <f t="shared" si="27"/>
        <v>3960.32</v>
      </c>
      <c r="K148" s="21">
        <f t="shared" si="14"/>
        <v>60.86</v>
      </c>
      <c r="L148" s="21">
        <v>76.23</v>
      </c>
      <c r="M148" s="20">
        <f t="shared" si="28"/>
        <v>3963.96</v>
      </c>
    </row>
    <row r="149" spans="1:13" x14ac:dyDescent="0.2">
      <c r="A149" s="25" t="s">
        <v>1296</v>
      </c>
      <c r="B149" s="24" t="s">
        <v>30</v>
      </c>
      <c r="C149" s="24" t="s">
        <v>31</v>
      </c>
      <c r="D149" s="24" t="s">
        <v>783</v>
      </c>
      <c r="E149" s="23" t="s">
        <v>784</v>
      </c>
      <c r="F149" s="22" t="s">
        <v>108</v>
      </c>
      <c r="G149" s="62">
        <v>26</v>
      </c>
      <c r="H149" s="21">
        <f t="shared" ref="H149:H212" si="29">TRUNC(I149/(1+$B$6),2)</f>
        <v>20.58</v>
      </c>
      <c r="I149" s="21">
        <v>24.8</v>
      </c>
      <c r="J149" s="20">
        <f t="shared" si="27"/>
        <v>644.79999999999995</v>
      </c>
      <c r="K149" s="21">
        <f t="shared" ref="K149:K212" si="30">TRUNC(L149/(1+$B$7),2)</f>
        <v>19.649999999999999</v>
      </c>
      <c r="L149" s="21">
        <v>24.62</v>
      </c>
      <c r="M149" s="20">
        <f t="shared" si="28"/>
        <v>640.12</v>
      </c>
    </row>
    <row r="150" spans="1:13" x14ac:dyDescent="0.2">
      <c r="A150" s="30" t="s">
        <v>285</v>
      </c>
      <c r="B150" s="29" t="s">
        <v>5</v>
      </c>
      <c r="C150" s="29" t="s">
        <v>5</v>
      </c>
      <c r="D150" s="29" t="s">
        <v>5</v>
      </c>
      <c r="E150" s="29" t="s">
        <v>235</v>
      </c>
      <c r="F150" s="28" t="s">
        <v>5</v>
      </c>
      <c r="G150" s="61"/>
      <c r="H150" s="27"/>
      <c r="I150" s="27"/>
      <c r="J150" s="26">
        <f>SUBTOTAL(109,J151:J157)</f>
        <v>354.24</v>
      </c>
      <c r="K150" s="27"/>
      <c r="L150" s="27"/>
      <c r="M150" s="26">
        <f>SUBTOTAL(109,M151:M157)</f>
        <v>354.16</v>
      </c>
    </row>
    <row r="151" spans="1:13" ht="25.5" x14ac:dyDescent="0.2">
      <c r="A151" s="25" t="s">
        <v>286</v>
      </c>
      <c r="B151" s="24" t="s">
        <v>30</v>
      </c>
      <c r="C151" s="24" t="s">
        <v>31</v>
      </c>
      <c r="D151" s="24" t="s">
        <v>277</v>
      </c>
      <c r="E151" s="23" t="s">
        <v>278</v>
      </c>
      <c r="F151" s="22" t="s">
        <v>104</v>
      </c>
      <c r="G151" s="62"/>
      <c r="H151" s="21">
        <f t="shared" si="29"/>
        <v>326.60000000000002</v>
      </c>
      <c r="I151" s="21">
        <v>393.53</v>
      </c>
      <c r="J151" s="20">
        <f t="shared" ref="J151:J157" si="31">TRUNC(G151*TRUNC(I151, 2), 2)</f>
        <v>0</v>
      </c>
      <c r="K151" s="21">
        <f t="shared" si="30"/>
        <v>322.91000000000003</v>
      </c>
      <c r="L151" s="21">
        <v>404.42</v>
      </c>
      <c r="M151" s="20">
        <f t="shared" ref="M151:M157" si="32">TRUNC(G151*TRUNC(L151, 2), 2)</f>
        <v>0</v>
      </c>
    </row>
    <row r="152" spans="1:13" x14ac:dyDescent="0.2">
      <c r="A152" s="25" t="s">
        <v>287</v>
      </c>
      <c r="B152" s="24" t="s">
        <v>30</v>
      </c>
      <c r="C152" s="24" t="s">
        <v>31</v>
      </c>
      <c r="D152" s="24" t="s">
        <v>280</v>
      </c>
      <c r="E152" s="23" t="s">
        <v>281</v>
      </c>
      <c r="F152" s="22" t="s">
        <v>73</v>
      </c>
      <c r="G152" s="62"/>
      <c r="H152" s="21">
        <f t="shared" si="29"/>
        <v>90.22</v>
      </c>
      <c r="I152" s="21">
        <v>108.71</v>
      </c>
      <c r="J152" s="20">
        <f t="shared" si="31"/>
        <v>0</v>
      </c>
      <c r="K152" s="21">
        <f t="shared" si="30"/>
        <v>88.08</v>
      </c>
      <c r="L152" s="21">
        <v>110.32</v>
      </c>
      <c r="M152" s="20">
        <f t="shared" si="32"/>
        <v>0</v>
      </c>
    </row>
    <row r="153" spans="1:13" x14ac:dyDescent="0.2">
      <c r="A153" s="25" t="s">
        <v>288</v>
      </c>
      <c r="B153" s="24" t="s">
        <v>30</v>
      </c>
      <c r="C153" s="24" t="s">
        <v>31</v>
      </c>
      <c r="D153" s="24" t="s">
        <v>283</v>
      </c>
      <c r="E153" s="23" t="s">
        <v>284</v>
      </c>
      <c r="F153" s="22" t="s">
        <v>104</v>
      </c>
      <c r="G153" s="62"/>
      <c r="H153" s="21">
        <f t="shared" si="29"/>
        <v>332.43</v>
      </c>
      <c r="I153" s="21">
        <v>400.55</v>
      </c>
      <c r="J153" s="20">
        <f t="shared" si="31"/>
        <v>0</v>
      </c>
      <c r="K153" s="21">
        <f t="shared" si="30"/>
        <v>310.87</v>
      </c>
      <c r="L153" s="21">
        <v>389.34</v>
      </c>
      <c r="M153" s="20">
        <f t="shared" si="32"/>
        <v>0</v>
      </c>
    </row>
    <row r="154" spans="1:13" x14ac:dyDescent="0.2">
      <c r="A154" s="25" t="s">
        <v>1295</v>
      </c>
      <c r="B154" s="24" t="s">
        <v>30</v>
      </c>
      <c r="C154" s="24" t="s">
        <v>31</v>
      </c>
      <c r="D154" s="24" t="s">
        <v>777</v>
      </c>
      <c r="E154" s="23" t="s">
        <v>778</v>
      </c>
      <c r="F154" s="22" t="s">
        <v>108</v>
      </c>
      <c r="G154" s="62"/>
      <c r="H154" s="21">
        <f t="shared" si="29"/>
        <v>44.76</v>
      </c>
      <c r="I154" s="21">
        <v>53.94</v>
      </c>
      <c r="J154" s="20">
        <f t="shared" si="31"/>
        <v>0</v>
      </c>
      <c r="K154" s="21">
        <f t="shared" si="30"/>
        <v>43.83</v>
      </c>
      <c r="L154" s="21">
        <v>54.9</v>
      </c>
      <c r="M154" s="20">
        <f t="shared" si="32"/>
        <v>0</v>
      </c>
    </row>
    <row r="155" spans="1:13" x14ac:dyDescent="0.2">
      <c r="A155" s="25" t="s">
        <v>1294</v>
      </c>
      <c r="B155" s="24" t="s">
        <v>30</v>
      </c>
      <c r="C155" s="24" t="s">
        <v>31</v>
      </c>
      <c r="D155" s="24" t="s">
        <v>779</v>
      </c>
      <c r="E155" s="23" t="s">
        <v>780</v>
      </c>
      <c r="F155" s="22" t="s">
        <v>97</v>
      </c>
      <c r="G155" s="62"/>
      <c r="H155" s="21">
        <f t="shared" si="29"/>
        <v>37.32</v>
      </c>
      <c r="I155" s="21">
        <v>44.97</v>
      </c>
      <c r="J155" s="20">
        <f t="shared" si="31"/>
        <v>0</v>
      </c>
      <c r="K155" s="21">
        <f t="shared" si="30"/>
        <v>35.14</v>
      </c>
      <c r="L155" s="21">
        <v>44.02</v>
      </c>
      <c r="M155" s="20">
        <f t="shared" si="32"/>
        <v>0</v>
      </c>
    </row>
    <row r="156" spans="1:13" x14ac:dyDescent="0.2">
      <c r="A156" s="25" t="s">
        <v>1293</v>
      </c>
      <c r="B156" s="24" t="s">
        <v>30</v>
      </c>
      <c r="C156" s="24" t="s">
        <v>31</v>
      </c>
      <c r="D156" s="24" t="s">
        <v>781</v>
      </c>
      <c r="E156" s="23" t="s">
        <v>782</v>
      </c>
      <c r="F156" s="22" t="s">
        <v>97</v>
      </c>
      <c r="G156" s="62">
        <v>4</v>
      </c>
      <c r="H156" s="21">
        <f t="shared" si="29"/>
        <v>63.2</v>
      </c>
      <c r="I156" s="21">
        <v>76.16</v>
      </c>
      <c r="J156" s="20">
        <f t="shared" si="31"/>
        <v>304.64</v>
      </c>
      <c r="K156" s="21">
        <f t="shared" si="30"/>
        <v>60.86</v>
      </c>
      <c r="L156" s="21">
        <v>76.23</v>
      </c>
      <c r="M156" s="20">
        <f t="shared" si="32"/>
        <v>304.92</v>
      </c>
    </row>
    <row r="157" spans="1:13" x14ac:dyDescent="0.2">
      <c r="A157" s="25" t="s">
        <v>1292</v>
      </c>
      <c r="B157" s="24" t="s">
        <v>30</v>
      </c>
      <c r="C157" s="24" t="s">
        <v>31</v>
      </c>
      <c r="D157" s="24" t="s">
        <v>783</v>
      </c>
      <c r="E157" s="23" t="s">
        <v>784</v>
      </c>
      <c r="F157" s="22" t="s">
        <v>108</v>
      </c>
      <c r="G157" s="62">
        <v>2</v>
      </c>
      <c r="H157" s="21">
        <f t="shared" si="29"/>
        <v>20.58</v>
      </c>
      <c r="I157" s="21">
        <v>24.8</v>
      </c>
      <c r="J157" s="20">
        <f t="shared" si="31"/>
        <v>49.6</v>
      </c>
      <c r="K157" s="21">
        <f t="shared" si="30"/>
        <v>19.649999999999999</v>
      </c>
      <c r="L157" s="21">
        <v>24.62</v>
      </c>
      <c r="M157" s="20">
        <f t="shared" si="32"/>
        <v>49.24</v>
      </c>
    </row>
    <row r="158" spans="1:13" ht="63.75" x14ac:dyDescent="0.2">
      <c r="A158" s="30" t="s">
        <v>289</v>
      </c>
      <c r="B158" s="29" t="s">
        <v>5</v>
      </c>
      <c r="C158" s="29" t="s">
        <v>5</v>
      </c>
      <c r="D158" s="29" t="s">
        <v>5</v>
      </c>
      <c r="E158" s="29" t="s">
        <v>1291</v>
      </c>
      <c r="F158" s="28" t="s">
        <v>5</v>
      </c>
      <c r="G158" s="61"/>
      <c r="H158" s="27"/>
      <c r="I158" s="27"/>
      <c r="J158" s="26">
        <f>SUBTOTAL(109,J159:J166)</f>
        <v>98846.98000000001</v>
      </c>
      <c r="K158" s="27"/>
      <c r="L158" s="27"/>
      <c r="M158" s="26">
        <f>SUBTOTAL(109,M159:M166)</f>
        <v>100965.40000000001</v>
      </c>
    </row>
    <row r="159" spans="1:13" ht="38.25" x14ac:dyDescent="0.2">
      <c r="A159" s="25" t="s">
        <v>290</v>
      </c>
      <c r="B159" s="24" t="s">
        <v>110</v>
      </c>
      <c r="C159" s="24" t="s">
        <v>31</v>
      </c>
      <c r="D159" s="24" t="s">
        <v>291</v>
      </c>
      <c r="E159" s="23" t="s">
        <v>292</v>
      </c>
      <c r="F159" s="22" t="s">
        <v>104</v>
      </c>
      <c r="G159" s="62">
        <v>13</v>
      </c>
      <c r="H159" s="21">
        <f t="shared" si="29"/>
        <v>2223.63</v>
      </c>
      <c r="I159" s="21">
        <v>2679.26</v>
      </c>
      <c r="J159" s="20">
        <f t="shared" ref="J159:J166" si="33">TRUNC(G159*TRUNC(I159, 2), 2)</f>
        <v>34830.379999999997</v>
      </c>
      <c r="K159" s="21">
        <f t="shared" si="30"/>
        <v>2204.5500000000002</v>
      </c>
      <c r="L159" s="21">
        <v>2760.99</v>
      </c>
      <c r="M159" s="20">
        <f t="shared" ref="M159:M166" si="34">TRUNC(G159*TRUNC(L159, 2), 2)</f>
        <v>35892.870000000003</v>
      </c>
    </row>
    <row r="160" spans="1:13" ht="38.25" x14ac:dyDescent="0.2">
      <c r="A160" s="25" t="s">
        <v>293</v>
      </c>
      <c r="B160" s="24" t="s">
        <v>110</v>
      </c>
      <c r="C160" s="24" t="s">
        <v>31</v>
      </c>
      <c r="D160" s="24" t="s">
        <v>1290</v>
      </c>
      <c r="E160" s="23" t="s">
        <v>1289</v>
      </c>
      <c r="F160" s="22" t="s">
        <v>104</v>
      </c>
      <c r="G160" s="62">
        <v>13</v>
      </c>
      <c r="H160" s="21">
        <f t="shared" si="29"/>
        <v>2403.5</v>
      </c>
      <c r="I160" s="21">
        <v>2895.98</v>
      </c>
      <c r="J160" s="20">
        <f t="shared" si="33"/>
        <v>37647.74</v>
      </c>
      <c r="K160" s="21">
        <f t="shared" si="30"/>
        <v>2385.94</v>
      </c>
      <c r="L160" s="21">
        <v>2988.16</v>
      </c>
      <c r="M160" s="20">
        <f t="shared" si="34"/>
        <v>38846.080000000002</v>
      </c>
    </row>
    <row r="161" spans="1:13" ht="76.5" x14ac:dyDescent="0.2">
      <c r="A161" s="25" t="s">
        <v>294</v>
      </c>
      <c r="B161" s="24" t="s">
        <v>110</v>
      </c>
      <c r="C161" s="24" t="s">
        <v>31</v>
      </c>
      <c r="D161" s="24" t="s">
        <v>1288</v>
      </c>
      <c r="E161" s="23" t="s">
        <v>1287</v>
      </c>
      <c r="F161" s="22" t="s">
        <v>104</v>
      </c>
      <c r="G161" s="62">
        <v>15</v>
      </c>
      <c r="H161" s="21">
        <f t="shared" si="29"/>
        <v>1034.26</v>
      </c>
      <c r="I161" s="21">
        <v>1246.19</v>
      </c>
      <c r="J161" s="20">
        <f t="shared" si="33"/>
        <v>18692.849999999999</v>
      </c>
      <c r="K161" s="21">
        <f t="shared" si="30"/>
        <v>994.83</v>
      </c>
      <c r="L161" s="21">
        <v>1245.93</v>
      </c>
      <c r="M161" s="20">
        <f t="shared" si="34"/>
        <v>18688.95</v>
      </c>
    </row>
    <row r="162" spans="1:13" x14ac:dyDescent="0.2">
      <c r="A162" s="25" t="s">
        <v>297</v>
      </c>
      <c r="B162" s="24" t="s">
        <v>110</v>
      </c>
      <c r="C162" s="24" t="s">
        <v>31</v>
      </c>
      <c r="D162" s="24" t="s">
        <v>295</v>
      </c>
      <c r="E162" s="23" t="s">
        <v>296</v>
      </c>
      <c r="F162" s="22" t="s">
        <v>104</v>
      </c>
      <c r="G162" s="62"/>
      <c r="H162" s="21">
        <f t="shared" si="29"/>
        <v>76.47</v>
      </c>
      <c r="I162" s="21">
        <v>92.15</v>
      </c>
      <c r="J162" s="20">
        <f t="shared" si="33"/>
        <v>0</v>
      </c>
      <c r="K162" s="21">
        <f t="shared" si="30"/>
        <v>74.58</v>
      </c>
      <c r="L162" s="21">
        <v>93.41</v>
      </c>
      <c r="M162" s="20">
        <f t="shared" si="34"/>
        <v>0</v>
      </c>
    </row>
    <row r="163" spans="1:13" x14ac:dyDescent="0.2">
      <c r="A163" s="25" t="s">
        <v>300</v>
      </c>
      <c r="B163" s="24" t="s">
        <v>30</v>
      </c>
      <c r="C163" s="24" t="s">
        <v>31</v>
      </c>
      <c r="D163" s="24" t="s">
        <v>298</v>
      </c>
      <c r="E163" s="23" t="s">
        <v>299</v>
      </c>
      <c r="F163" s="22" t="s">
        <v>108</v>
      </c>
      <c r="G163" s="62">
        <v>13</v>
      </c>
      <c r="H163" s="21">
        <f t="shared" si="29"/>
        <v>28.32</v>
      </c>
      <c r="I163" s="21">
        <v>34.130000000000003</v>
      </c>
      <c r="J163" s="20">
        <f t="shared" si="33"/>
        <v>443.69</v>
      </c>
      <c r="K163" s="21">
        <f t="shared" si="30"/>
        <v>26.43</v>
      </c>
      <c r="L163" s="21">
        <v>33.11</v>
      </c>
      <c r="M163" s="20">
        <f t="shared" si="34"/>
        <v>430.43</v>
      </c>
    </row>
    <row r="164" spans="1:13" x14ac:dyDescent="0.2">
      <c r="A164" s="25" t="s">
        <v>303</v>
      </c>
      <c r="B164" s="24" t="s">
        <v>30</v>
      </c>
      <c r="C164" s="24" t="s">
        <v>31</v>
      </c>
      <c r="D164" s="24" t="s">
        <v>301</v>
      </c>
      <c r="E164" s="23" t="s">
        <v>302</v>
      </c>
      <c r="F164" s="22" t="s">
        <v>108</v>
      </c>
      <c r="G164" s="62">
        <v>26</v>
      </c>
      <c r="H164" s="21">
        <f t="shared" si="29"/>
        <v>30.66</v>
      </c>
      <c r="I164" s="21">
        <v>36.950000000000003</v>
      </c>
      <c r="J164" s="20">
        <f t="shared" si="33"/>
        <v>960.7</v>
      </c>
      <c r="K164" s="21">
        <f t="shared" si="30"/>
        <v>28.74</v>
      </c>
      <c r="L164" s="21">
        <v>36</v>
      </c>
      <c r="M164" s="20">
        <f t="shared" si="34"/>
        <v>936</v>
      </c>
    </row>
    <row r="165" spans="1:13" x14ac:dyDescent="0.2">
      <c r="A165" s="25" t="s">
        <v>306</v>
      </c>
      <c r="B165" s="24" t="s">
        <v>30</v>
      </c>
      <c r="C165" s="24" t="s">
        <v>31</v>
      </c>
      <c r="D165" s="24" t="s">
        <v>304</v>
      </c>
      <c r="E165" s="23" t="s">
        <v>305</v>
      </c>
      <c r="F165" s="22" t="s">
        <v>108</v>
      </c>
      <c r="G165" s="62">
        <v>52</v>
      </c>
      <c r="H165" s="21">
        <f t="shared" si="29"/>
        <v>17.05</v>
      </c>
      <c r="I165" s="21">
        <v>20.55</v>
      </c>
      <c r="J165" s="20">
        <f t="shared" si="33"/>
        <v>1068.5999999999999</v>
      </c>
      <c r="K165" s="21">
        <f t="shared" si="30"/>
        <v>16.55</v>
      </c>
      <c r="L165" s="21">
        <v>20.73</v>
      </c>
      <c r="M165" s="20">
        <f t="shared" si="34"/>
        <v>1077.96</v>
      </c>
    </row>
    <row r="166" spans="1:13" x14ac:dyDescent="0.2">
      <c r="A166" s="25" t="s">
        <v>1286</v>
      </c>
      <c r="B166" s="24" t="s">
        <v>30</v>
      </c>
      <c r="C166" s="24" t="s">
        <v>31</v>
      </c>
      <c r="D166" s="24" t="s">
        <v>205</v>
      </c>
      <c r="E166" s="23" t="s">
        <v>206</v>
      </c>
      <c r="F166" s="22" t="s">
        <v>97</v>
      </c>
      <c r="G166" s="62">
        <v>115.7</v>
      </c>
      <c r="H166" s="21">
        <f t="shared" si="29"/>
        <v>37.32</v>
      </c>
      <c r="I166" s="21">
        <v>44.97</v>
      </c>
      <c r="J166" s="20">
        <f t="shared" si="33"/>
        <v>5203.0200000000004</v>
      </c>
      <c r="K166" s="21">
        <f t="shared" si="30"/>
        <v>35.14</v>
      </c>
      <c r="L166" s="21">
        <v>44.02</v>
      </c>
      <c r="M166" s="20">
        <f t="shared" si="34"/>
        <v>5093.1099999999997</v>
      </c>
    </row>
    <row r="167" spans="1:13" x14ac:dyDescent="0.2">
      <c r="A167" s="30" t="s">
        <v>307</v>
      </c>
      <c r="B167" s="29" t="s">
        <v>5</v>
      </c>
      <c r="C167" s="29" t="s">
        <v>5</v>
      </c>
      <c r="D167" s="29" t="s">
        <v>5</v>
      </c>
      <c r="E167" s="29" t="s">
        <v>308</v>
      </c>
      <c r="F167" s="28" t="s">
        <v>5</v>
      </c>
      <c r="G167" s="61"/>
      <c r="H167" s="27"/>
      <c r="I167" s="27"/>
      <c r="J167" s="26">
        <f>SUBTOTAL(109,J168:J180)</f>
        <v>373997.32</v>
      </c>
      <c r="K167" s="27"/>
      <c r="L167" s="27"/>
      <c r="M167" s="26">
        <f>SUBTOTAL(109,M168:M180)</f>
        <v>378585.67000000004</v>
      </c>
    </row>
    <row r="168" spans="1:13" x14ac:dyDescent="0.2">
      <c r="A168" s="30" t="s">
        <v>309</v>
      </c>
      <c r="B168" s="29" t="s">
        <v>5</v>
      </c>
      <c r="C168" s="29" t="s">
        <v>5</v>
      </c>
      <c r="D168" s="29" t="s">
        <v>5</v>
      </c>
      <c r="E168" s="29" t="s">
        <v>310</v>
      </c>
      <c r="F168" s="28" t="s">
        <v>5</v>
      </c>
      <c r="G168" s="61"/>
      <c r="H168" s="27"/>
      <c r="I168" s="27"/>
      <c r="J168" s="26">
        <f>SUBTOTAL(109,J169:J169)</f>
        <v>65121.83</v>
      </c>
      <c r="K168" s="27"/>
      <c r="L168" s="27"/>
      <c r="M168" s="26">
        <f>SUBTOTAL(109,M169:M169)</f>
        <v>61866.61</v>
      </c>
    </row>
    <row r="169" spans="1:13" ht="25.5" x14ac:dyDescent="0.2">
      <c r="A169" s="25" t="s">
        <v>311</v>
      </c>
      <c r="B169" s="24" t="s">
        <v>110</v>
      </c>
      <c r="C169" s="24" t="s">
        <v>31</v>
      </c>
      <c r="D169" s="24" t="s">
        <v>312</v>
      </c>
      <c r="E169" s="23" t="s">
        <v>313</v>
      </c>
      <c r="F169" s="22" t="s">
        <v>190</v>
      </c>
      <c r="G169" s="62">
        <v>1740.76</v>
      </c>
      <c r="H169" s="21">
        <f t="shared" si="29"/>
        <v>31.04</v>
      </c>
      <c r="I169" s="21">
        <v>37.409999999999997</v>
      </c>
      <c r="J169" s="20">
        <f>TRUNC(G169*TRUNC(I169, 2), 2)</f>
        <v>65121.83</v>
      </c>
      <c r="K169" s="21">
        <f t="shared" si="30"/>
        <v>28.37</v>
      </c>
      <c r="L169" s="21">
        <v>35.54</v>
      </c>
      <c r="M169" s="20">
        <f t="shared" ref="M169" si="35">TRUNC(G169*TRUNC(L169, 2), 2)</f>
        <v>61866.61</v>
      </c>
    </row>
    <row r="170" spans="1:13" x14ac:dyDescent="0.2">
      <c r="A170" s="30" t="s">
        <v>314</v>
      </c>
      <c r="B170" s="29" t="s">
        <v>5</v>
      </c>
      <c r="C170" s="29" t="s">
        <v>5</v>
      </c>
      <c r="D170" s="29" t="s">
        <v>5</v>
      </c>
      <c r="E170" s="29" t="s">
        <v>315</v>
      </c>
      <c r="F170" s="28" t="s">
        <v>5</v>
      </c>
      <c r="G170" s="61"/>
      <c r="H170" s="27"/>
      <c r="I170" s="27"/>
      <c r="J170" s="26">
        <f>SUBTOTAL(109,J171:J172)</f>
        <v>209421.19</v>
      </c>
      <c r="K170" s="27"/>
      <c r="L170" s="27"/>
      <c r="M170" s="26">
        <f>SUBTOTAL(109,M171:M172)</f>
        <v>217633.79</v>
      </c>
    </row>
    <row r="171" spans="1:13" ht="38.25" x14ac:dyDescent="0.2">
      <c r="A171" s="25" t="s">
        <v>316</v>
      </c>
      <c r="B171" s="24" t="s">
        <v>110</v>
      </c>
      <c r="C171" s="24" t="s">
        <v>31</v>
      </c>
      <c r="D171" s="24" t="s">
        <v>317</v>
      </c>
      <c r="E171" s="23" t="s">
        <v>318</v>
      </c>
      <c r="F171" s="22" t="s">
        <v>190</v>
      </c>
      <c r="G171" s="62"/>
      <c r="H171" s="21">
        <f t="shared" si="29"/>
        <v>44.9</v>
      </c>
      <c r="I171" s="21">
        <v>54.11</v>
      </c>
      <c r="J171" s="20">
        <f>TRUNC(G171*TRUNC(I171, 2), 2)</f>
        <v>0</v>
      </c>
      <c r="K171" s="21">
        <f t="shared" si="30"/>
        <v>44.19</v>
      </c>
      <c r="L171" s="21">
        <v>55.35</v>
      </c>
      <c r="M171" s="20">
        <f t="shared" ref="M171:M172" si="36">TRUNC(G171*TRUNC(L171, 2), 2)</f>
        <v>0</v>
      </c>
    </row>
    <row r="172" spans="1:13" ht="25.5" x14ac:dyDescent="0.2">
      <c r="A172" s="25" t="s">
        <v>319</v>
      </c>
      <c r="B172" s="24" t="s">
        <v>30</v>
      </c>
      <c r="C172" s="24" t="s">
        <v>31</v>
      </c>
      <c r="D172" s="24" t="s">
        <v>320</v>
      </c>
      <c r="E172" s="23" t="s">
        <v>321</v>
      </c>
      <c r="F172" s="22" t="s">
        <v>249</v>
      </c>
      <c r="G172" s="62">
        <v>9776.9</v>
      </c>
      <c r="H172" s="21">
        <f t="shared" si="29"/>
        <v>17.77</v>
      </c>
      <c r="I172" s="21">
        <v>21.42</v>
      </c>
      <c r="J172" s="20">
        <f>TRUNC(G172*TRUNC(I172, 2), 2)</f>
        <v>209421.19</v>
      </c>
      <c r="K172" s="21">
        <f t="shared" si="30"/>
        <v>17.77</v>
      </c>
      <c r="L172" s="21">
        <v>22.26</v>
      </c>
      <c r="M172" s="20">
        <f t="shared" si="36"/>
        <v>217633.79</v>
      </c>
    </row>
    <row r="173" spans="1:13" x14ac:dyDescent="0.2">
      <c r="A173" s="30" t="s">
        <v>322</v>
      </c>
      <c r="B173" s="29" t="s">
        <v>5</v>
      </c>
      <c r="C173" s="29" t="s">
        <v>5</v>
      </c>
      <c r="D173" s="29" t="s">
        <v>5</v>
      </c>
      <c r="E173" s="29" t="s">
        <v>323</v>
      </c>
      <c r="F173" s="28" t="s">
        <v>5</v>
      </c>
      <c r="G173" s="61"/>
      <c r="H173" s="27"/>
      <c r="I173" s="27"/>
      <c r="J173" s="26">
        <f>SUBTOTAL(109,J174:J178)</f>
        <v>89502.210000000021</v>
      </c>
      <c r="K173" s="27"/>
      <c r="L173" s="27"/>
      <c r="M173" s="26">
        <f>SUBTOTAL(109,M174:M178)</f>
        <v>89094.380000000019</v>
      </c>
    </row>
    <row r="174" spans="1:13" x14ac:dyDescent="0.2">
      <c r="A174" s="25" t="s">
        <v>324</v>
      </c>
      <c r="B174" s="24" t="s">
        <v>30</v>
      </c>
      <c r="C174" s="24" t="s">
        <v>31</v>
      </c>
      <c r="D174" s="24" t="s">
        <v>325</v>
      </c>
      <c r="E174" s="23" t="s">
        <v>326</v>
      </c>
      <c r="F174" s="22" t="s">
        <v>73</v>
      </c>
      <c r="G174" s="62">
        <v>756.84</v>
      </c>
      <c r="H174" s="21">
        <f t="shared" si="29"/>
        <v>44.64</v>
      </c>
      <c r="I174" s="21">
        <v>53.79</v>
      </c>
      <c r="J174" s="20">
        <f>TRUNC(G174*TRUNC(I174, 2), 2)</f>
        <v>40710.42</v>
      </c>
      <c r="K174" s="21">
        <f t="shared" si="30"/>
        <v>43.75</v>
      </c>
      <c r="L174" s="21">
        <v>54.8</v>
      </c>
      <c r="M174" s="20">
        <f t="shared" ref="M174:M178" si="37">TRUNC(G174*TRUNC(L174, 2), 2)</f>
        <v>41474.83</v>
      </c>
    </row>
    <row r="175" spans="1:13" x14ac:dyDescent="0.2">
      <c r="A175" s="25" t="s">
        <v>327</v>
      </c>
      <c r="B175" s="24" t="s">
        <v>30</v>
      </c>
      <c r="C175" s="24" t="s">
        <v>31</v>
      </c>
      <c r="D175" s="24" t="s">
        <v>328</v>
      </c>
      <c r="E175" s="23" t="s">
        <v>329</v>
      </c>
      <c r="F175" s="22" t="s">
        <v>73</v>
      </c>
      <c r="G175" s="62">
        <v>222.88</v>
      </c>
      <c r="H175" s="21">
        <f t="shared" si="29"/>
        <v>100.72</v>
      </c>
      <c r="I175" s="21">
        <v>121.36</v>
      </c>
      <c r="J175" s="20">
        <f>TRUNC(G175*TRUNC(I175, 2), 2)</f>
        <v>27048.71</v>
      </c>
      <c r="K175" s="21">
        <f t="shared" si="30"/>
        <v>95.48</v>
      </c>
      <c r="L175" s="21">
        <v>119.59</v>
      </c>
      <c r="M175" s="20">
        <f t="shared" si="37"/>
        <v>26654.21</v>
      </c>
    </row>
    <row r="176" spans="1:13" ht="38.25" x14ac:dyDescent="0.2">
      <c r="A176" s="25" t="s">
        <v>330</v>
      </c>
      <c r="B176" s="24" t="s">
        <v>30</v>
      </c>
      <c r="C176" s="24" t="s">
        <v>31</v>
      </c>
      <c r="D176" s="24" t="s">
        <v>331</v>
      </c>
      <c r="E176" s="23" t="s">
        <v>332</v>
      </c>
      <c r="F176" s="22" t="s">
        <v>73</v>
      </c>
      <c r="G176" s="62">
        <v>131.78</v>
      </c>
      <c r="H176" s="21">
        <f t="shared" si="29"/>
        <v>71.989999999999995</v>
      </c>
      <c r="I176" s="21">
        <v>86.75</v>
      </c>
      <c r="J176" s="20">
        <f>TRUNC(G176*TRUNC(I176, 2), 2)</f>
        <v>11431.91</v>
      </c>
      <c r="K176" s="21">
        <f t="shared" si="30"/>
        <v>66.69</v>
      </c>
      <c r="L176" s="21">
        <v>83.53</v>
      </c>
      <c r="M176" s="20">
        <f t="shared" si="37"/>
        <v>11007.58</v>
      </c>
    </row>
    <row r="177" spans="1:13" ht="25.5" x14ac:dyDescent="0.2">
      <c r="A177" s="25" t="s">
        <v>333</v>
      </c>
      <c r="B177" s="24" t="s">
        <v>110</v>
      </c>
      <c r="C177" s="24" t="s">
        <v>31</v>
      </c>
      <c r="D177" s="24" t="s">
        <v>334</v>
      </c>
      <c r="E177" s="23" t="s">
        <v>335</v>
      </c>
      <c r="F177" s="22" t="s">
        <v>190</v>
      </c>
      <c r="G177" s="62">
        <v>35.840000000000003</v>
      </c>
      <c r="H177" s="21">
        <f t="shared" si="29"/>
        <v>224.43</v>
      </c>
      <c r="I177" s="21">
        <v>270.42</v>
      </c>
      <c r="J177" s="20">
        <f>TRUNC(G177*TRUNC(I177, 2), 2)</f>
        <v>9691.85</v>
      </c>
      <c r="K177" s="21">
        <f t="shared" si="30"/>
        <v>208.85</v>
      </c>
      <c r="L177" s="21">
        <v>261.57</v>
      </c>
      <c r="M177" s="20">
        <f t="shared" si="37"/>
        <v>9374.66</v>
      </c>
    </row>
    <row r="178" spans="1:13" x14ac:dyDescent="0.2">
      <c r="A178" s="25" t="s">
        <v>1285</v>
      </c>
      <c r="B178" s="24" t="s">
        <v>30</v>
      </c>
      <c r="C178" s="24" t="s">
        <v>31</v>
      </c>
      <c r="D178" s="24" t="s">
        <v>1284</v>
      </c>
      <c r="E178" s="23" t="s">
        <v>1283</v>
      </c>
      <c r="F178" s="22" t="s">
        <v>97</v>
      </c>
      <c r="G178" s="62">
        <v>362.18</v>
      </c>
      <c r="H178" s="21">
        <f t="shared" si="29"/>
        <v>1.41</v>
      </c>
      <c r="I178" s="21">
        <v>1.71</v>
      </c>
      <c r="J178" s="20">
        <f>TRUNC(G178*TRUNC(I178, 2), 2)</f>
        <v>619.32000000000005</v>
      </c>
      <c r="K178" s="21">
        <f t="shared" si="30"/>
        <v>1.28</v>
      </c>
      <c r="L178" s="21">
        <v>1.61</v>
      </c>
      <c r="M178" s="20">
        <f t="shared" si="37"/>
        <v>583.1</v>
      </c>
    </row>
    <row r="179" spans="1:13" x14ac:dyDescent="0.2">
      <c r="A179" s="30" t="s">
        <v>336</v>
      </c>
      <c r="B179" s="29" t="s">
        <v>5</v>
      </c>
      <c r="C179" s="29" t="s">
        <v>5</v>
      </c>
      <c r="D179" s="29" t="s">
        <v>5</v>
      </c>
      <c r="E179" s="29" t="s">
        <v>337</v>
      </c>
      <c r="F179" s="28" t="s">
        <v>5</v>
      </c>
      <c r="G179" s="61"/>
      <c r="H179" s="27"/>
      <c r="I179" s="27"/>
      <c r="J179" s="26">
        <f>SUBTOTAL(109,J180:J180)</f>
        <v>9952.09</v>
      </c>
      <c r="K179" s="27"/>
      <c r="L179" s="27"/>
      <c r="M179" s="26">
        <f>SUBTOTAL(109,M180:M180)</f>
        <v>9990.89</v>
      </c>
    </row>
    <row r="180" spans="1:13" x14ac:dyDescent="0.2">
      <c r="A180" s="25" t="s">
        <v>338</v>
      </c>
      <c r="B180" s="24" t="s">
        <v>30</v>
      </c>
      <c r="C180" s="24" t="s">
        <v>31</v>
      </c>
      <c r="D180" s="24" t="s">
        <v>339</v>
      </c>
      <c r="E180" s="23" t="s">
        <v>340</v>
      </c>
      <c r="F180" s="22" t="s">
        <v>73</v>
      </c>
      <c r="G180" s="62">
        <v>646.66</v>
      </c>
      <c r="H180" s="21">
        <f t="shared" si="29"/>
        <v>12.77</v>
      </c>
      <c r="I180" s="21">
        <v>15.39</v>
      </c>
      <c r="J180" s="20">
        <f>TRUNC(G180*TRUNC(I180, 2), 2)</f>
        <v>9952.09</v>
      </c>
      <c r="K180" s="21">
        <f t="shared" si="30"/>
        <v>12.33</v>
      </c>
      <c r="L180" s="21">
        <v>15.45</v>
      </c>
      <c r="M180" s="20">
        <f t="shared" ref="M180" si="38">TRUNC(G180*TRUNC(L180, 2), 2)</f>
        <v>9990.89</v>
      </c>
    </row>
    <row r="181" spans="1:13" x14ac:dyDescent="0.2">
      <c r="A181" s="30" t="s">
        <v>341</v>
      </c>
      <c r="B181" s="29" t="s">
        <v>5</v>
      </c>
      <c r="C181" s="29" t="s">
        <v>5</v>
      </c>
      <c r="D181" s="29" t="s">
        <v>5</v>
      </c>
      <c r="E181" s="29" t="s">
        <v>342</v>
      </c>
      <c r="F181" s="28" t="s">
        <v>5</v>
      </c>
      <c r="G181" s="61"/>
      <c r="H181" s="27"/>
      <c r="I181" s="27"/>
      <c r="J181" s="26">
        <f>SUBTOTAL(109,J182:J182)</f>
        <v>0</v>
      </c>
      <c r="K181" s="27"/>
      <c r="L181" s="27"/>
      <c r="M181" s="26">
        <f>SUBTOTAL(109,M182:M182)</f>
        <v>0</v>
      </c>
    </row>
    <row r="182" spans="1:13" x14ac:dyDescent="0.2">
      <c r="A182" s="25" t="s">
        <v>343</v>
      </c>
      <c r="B182" s="24" t="s">
        <v>30</v>
      </c>
      <c r="C182" s="24" t="s">
        <v>31</v>
      </c>
      <c r="D182" s="24" t="s">
        <v>344</v>
      </c>
      <c r="E182" s="23" t="s">
        <v>345</v>
      </c>
      <c r="F182" s="22" t="s">
        <v>108</v>
      </c>
      <c r="G182" s="62"/>
      <c r="H182" s="21">
        <f t="shared" si="29"/>
        <v>14.99</v>
      </c>
      <c r="I182" s="21">
        <v>18.07</v>
      </c>
      <c r="J182" s="20">
        <f>TRUNC(G182*TRUNC(I182, 2), 2)</f>
        <v>0</v>
      </c>
      <c r="K182" s="21">
        <f t="shared" si="30"/>
        <v>14.99</v>
      </c>
      <c r="L182" s="21">
        <v>18.78</v>
      </c>
      <c r="M182" s="20">
        <f t="shared" ref="M182" si="39">TRUNC(G182*TRUNC(L182, 2), 2)</f>
        <v>0</v>
      </c>
    </row>
    <row r="183" spans="1:13" x14ac:dyDescent="0.2">
      <c r="A183" s="30" t="s">
        <v>346</v>
      </c>
      <c r="B183" s="29" t="s">
        <v>5</v>
      </c>
      <c r="C183" s="29" t="s">
        <v>5</v>
      </c>
      <c r="D183" s="29" t="s">
        <v>5</v>
      </c>
      <c r="E183" s="29" t="s">
        <v>347</v>
      </c>
      <c r="F183" s="28" t="s">
        <v>5</v>
      </c>
      <c r="G183" s="61"/>
      <c r="H183" s="27"/>
      <c r="I183" s="27"/>
      <c r="J183" s="26">
        <f>SUBTOTAL(109,J184:J349)</f>
        <v>197441.77</v>
      </c>
      <c r="K183" s="27"/>
      <c r="L183" s="27"/>
      <c r="M183" s="26">
        <f>SUBTOTAL(109,M184:M349)</f>
        <v>196014.29000000007</v>
      </c>
    </row>
    <row r="184" spans="1:13" x14ac:dyDescent="0.2">
      <c r="A184" s="30" t="s">
        <v>348</v>
      </c>
      <c r="B184" s="29" t="s">
        <v>5</v>
      </c>
      <c r="C184" s="29" t="s">
        <v>5</v>
      </c>
      <c r="D184" s="29" t="s">
        <v>5</v>
      </c>
      <c r="E184" s="29" t="s">
        <v>230</v>
      </c>
      <c r="F184" s="28" t="s">
        <v>5</v>
      </c>
      <c r="G184" s="61"/>
      <c r="H184" s="27"/>
      <c r="I184" s="27"/>
      <c r="J184" s="26">
        <f>SUBTOTAL(109,J185:J204)</f>
        <v>138436.76999999999</v>
      </c>
      <c r="K184" s="27"/>
      <c r="L184" s="27"/>
      <c r="M184" s="26">
        <f>SUBTOTAL(109,M185:M204)</f>
        <v>138051.99000000002</v>
      </c>
    </row>
    <row r="185" spans="1:13" x14ac:dyDescent="0.2">
      <c r="A185" s="30" t="s">
        <v>350</v>
      </c>
      <c r="B185" s="29" t="s">
        <v>5</v>
      </c>
      <c r="C185" s="29" t="s">
        <v>5</v>
      </c>
      <c r="D185" s="29" t="s">
        <v>5</v>
      </c>
      <c r="E185" s="29" t="s">
        <v>310</v>
      </c>
      <c r="F185" s="28" t="s">
        <v>5</v>
      </c>
      <c r="G185" s="61"/>
      <c r="H185" s="27"/>
      <c r="I185" s="27"/>
      <c r="J185" s="26">
        <f>SUBTOTAL(109,J186:J188)</f>
        <v>42728.480000000003</v>
      </c>
      <c r="K185" s="27"/>
      <c r="L185" s="27"/>
      <c r="M185" s="26">
        <f>SUBTOTAL(109,M186:M188)</f>
        <v>43517.16</v>
      </c>
    </row>
    <row r="186" spans="1:13" ht="25.5" x14ac:dyDescent="0.2">
      <c r="A186" s="25" t="s">
        <v>351</v>
      </c>
      <c r="B186" s="24" t="s">
        <v>30</v>
      </c>
      <c r="C186" s="24" t="s">
        <v>31</v>
      </c>
      <c r="D186" s="24" t="s">
        <v>192</v>
      </c>
      <c r="E186" s="23" t="s">
        <v>193</v>
      </c>
      <c r="F186" s="22" t="s">
        <v>73</v>
      </c>
      <c r="G186" s="62">
        <v>1538.94</v>
      </c>
      <c r="H186" s="21">
        <f t="shared" si="29"/>
        <v>17.829999999999998</v>
      </c>
      <c r="I186" s="21">
        <v>21.49</v>
      </c>
      <c r="J186" s="20">
        <f>TRUNC(G186*TRUNC(I186, 2), 2)</f>
        <v>33071.82</v>
      </c>
      <c r="K186" s="21">
        <f t="shared" si="30"/>
        <v>17.54</v>
      </c>
      <c r="L186" s="21">
        <v>21.97</v>
      </c>
      <c r="M186" s="20">
        <f t="shared" ref="M186:M188" si="40">TRUNC(G186*TRUNC(L186, 2), 2)</f>
        <v>33810.51</v>
      </c>
    </row>
    <row r="187" spans="1:13" ht="25.5" x14ac:dyDescent="0.2">
      <c r="A187" s="25" t="s">
        <v>354</v>
      </c>
      <c r="B187" s="24" t="s">
        <v>110</v>
      </c>
      <c r="C187" s="24" t="s">
        <v>31</v>
      </c>
      <c r="D187" s="24" t="s">
        <v>474</v>
      </c>
      <c r="E187" s="23" t="s">
        <v>475</v>
      </c>
      <c r="F187" s="22" t="s">
        <v>190</v>
      </c>
      <c r="G187" s="62">
        <v>403.95</v>
      </c>
      <c r="H187" s="21">
        <f t="shared" si="29"/>
        <v>17.239999999999998</v>
      </c>
      <c r="I187" s="21">
        <v>20.78</v>
      </c>
      <c r="J187" s="20">
        <f>TRUNC(G187*TRUNC(I187, 2), 2)</f>
        <v>8394.08</v>
      </c>
      <c r="K187" s="21">
        <f t="shared" si="30"/>
        <v>16.809999999999999</v>
      </c>
      <c r="L187" s="21">
        <v>21.06</v>
      </c>
      <c r="M187" s="20">
        <f t="shared" si="40"/>
        <v>8507.18</v>
      </c>
    </row>
    <row r="188" spans="1:13" ht="25.5" x14ac:dyDescent="0.2">
      <c r="A188" s="25" t="s">
        <v>357</v>
      </c>
      <c r="B188" s="24" t="s">
        <v>110</v>
      </c>
      <c r="C188" s="24" t="s">
        <v>31</v>
      </c>
      <c r="D188" s="24" t="s">
        <v>312</v>
      </c>
      <c r="E188" s="23" t="s">
        <v>313</v>
      </c>
      <c r="F188" s="22" t="s">
        <v>190</v>
      </c>
      <c r="G188" s="62">
        <v>33.75</v>
      </c>
      <c r="H188" s="21">
        <f t="shared" si="29"/>
        <v>31.04</v>
      </c>
      <c r="I188" s="21">
        <v>37.409999999999997</v>
      </c>
      <c r="J188" s="20">
        <f>TRUNC(G188*TRUNC(I188, 2), 2)</f>
        <v>1262.58</v>
      </c>
      <c r="K188" s="21">
        <f t="shared" si="30"/>
        <v>28.37</v>
      </c>
      <c r="L188" s="21">
        <v>35.54</v>
      </c>
      <c r="M188" s="20">
        <f t="shared" si="40"/>
        <v>1199.47</v>
      </c>
    </row>
    <row r="189" spans="1:13" x14ac:dyDescent="0.2">
      <c r="A189" s="30" t="s">
        <v>368</v>
      </c>
      <c r="B189" s="29" t="s">
        <v>5</v>
      </c>
      <c r="C189" s="29" t="s">
        <v>5</v>
      </c>
      <c r="D189" s="29" t="s">
        <v>5</v>
      </c>
      <c r="E189" s="29" t="s">
        <v>478</v>
      </c>
      <c r="F189" s="28" t="s">
        <v>5</v>
      </c>
      <c r="G189" s="61"/>
      <c r="H189" s="27"/>
      <c r="I189" s="27"/>
      <c r="J189" s="26">
        <f>SUBTOTAL(109,J190:J199)</f>
        <v>77141.23</v>
      </c>
      <c r="K189" s="27"/>
      <c r="L189" s="27"/>
      <c r="M189" s="26">
        <f>SUBTOTAL(109,M190:M199)</f>
        <v>76223.86</v>
      </c>
    </row>
    <row r="190" spans="1:13" x14ac:dyDescent="0.2">
      <c r="A190" s="41" t="s">
        <v>1282</v>
      </c>
      <c r="B190" s="40" t="s">
        <v>5</v>
      </c>
      <c r="C190" s="40" t="s">
        <v>5</v>
      </c>
      <c r="D190" s="40" t="s">
        <v>5</v>
      </c>
      <c r="E190" s="40" t="s">
        <v>479</v>
      </c>
      <c r="F190" s="39" t="s">
        <v>5</v>
      </c>
      <c r="G190" s="63"/>
      <c r="H190" s="38"/>
      <c r="I190" s="38"/>
      <c r="J190" s="37">
        <f>SUBTOTAL(109,J191:J195)</f>
        <v>46896.429999999993</v>
      </c>
      <c r="K190" s="38"/>
      <c r="L190" s="38"/>
      <c r="M190" s="37">
        <f>SUBTOTAL(109,M191:M195)</f>
        <v>45780.240000000005</v>
      </c>
    </row>
    <row r="191" spans="1:13" x14ac:dyDescent="0.2">
      <c r="A191" s="25" t="s">
        <v>1281</v>
      </c>
      <c r="B191" s="24" t="s">
        <v>30</v>
      </c>
      <c r="C191" s="24" t="s">
        <v>31</v>
      </c>
      <c r="D191" s="24" t="s">
        <v>480</v>
      </c>
      <c r="E191" s="23" t="s">
        <v>481</v>
      </c>
      <c r="F191" s="22" t="s">
        <v>73</v>
      </c>
      <c r="G191" s="62"/>
      <c r="H191" s="21">
        <f t="shared" si="29"/>
        <v>5.23</v>
      </c>
      <c r="I191" s="21">
        <v>6.31</v>
      </c>
      <c r="J191" s="20">
        <f>TRUNC(G191*TRUNC(I191, 2), 2)</f>
        <v>0</v>
      </c>
      <c r="K191" s="21">
        <f t="shared" si="30"/>
        <v>5.0999999999999996</v>
      </c>
      <c r="L191" s="21">
        <v>6.39</v>
      </c>
      <c r="M191" s="20">
        <f t="shared" ref="M191:M195" si="41">TRUNC(G191*TRUNC(L191, 2), 2)</f>
        <v>0</v>
      </c>
    </row>
    <row r="192" spans="1:13" x14ac:dyDescent="0.2">
      <c r="A192" s="25" t="s">
        <v>1280</v>
      </c>
      <c r="B192" s="24" t="s">
        <v>30</v>
      </c>
      <c r="C192" s="24" t="s">
        <v>31</v>
      </c>
      <c r="D192" s="24" t="s">
        <v>482</v>
      </c>
      <c r="E192" s="23" t="s">
        <v>483</v>
      </c>
      <c r="F192" s="22" t="s">
        <v>73</v>
      </c>
      <c r="G192" s="62">
        <v>719.34</v>
      </c>
      <c r="H192" s="21">
        <f t="shared" si="29"/>
        <v>30.43</v>
      </c>
      <c r="I192" s="21">
        <v>36.67</v>
      </c>
      <c r="J192" s="20">
        <f>TRUNC(G192*TRUNC(I192, 2), 2)</f>
        <v>26378.19</v>
      </c>
      <c r="K192" s="21">
        <f t="shared" si="30"/>
        <v>28.24</v>
      </c>
      <c r="L192" s="21">
        <v>35.380000000000003</v>
      </c>
      <c r="M192" s="20">
        <f t="shared" si="41"/>
        <v>25450.240000000002</v>
      </c>
    </row>
    <row r="193" spans="1:13" x14ac:dyDescent="0.2">
      <c r="A193" s="25" t="s">
        <v>1279</v>
      </c>
      <c r="B193" s="24" t="s">
        <v>30</v>
      </c>
      <c r="C193" s="24" t="s">
        <v>31</v>
      </c>
      <c r="D193" s="24" t="s">
        <v>484</v>
      </c>
      <c r="E193" s="23" t="s">
        <v>485</v>
      </c>
      <c r="F193" s="22" t="s">
        <v>73</v>
      </c>
      <c r="G193" s="62">
        <v>333.9</v>
      </c>
      <c r="H193" s="21">
        <f t="shared" si="29"/>
        <v>24.63</v>
      </c>
      <c r="I193" s="21">
        <v>29.68</v>
      </c>
      <c r="J193" s="20">
        <f>TRUNC(G193*TRUNC(I193, 2), 2)</f>
        <v>9910.15</v>
      </c>
      <c r="K193" s="21">
        <f t="shared" si="30"/>
        <v>23.05</v>
      </c>
      <c r="L193" s="21">
        <v>28.88</v>
      </c>
      <c r="M193" s="20">
        <f t="shared" si="41"/>
        <v>9643.0300000000007</v>
      </c>
    </row>
    <row r="194" spans="1:13" x14ac:dyDescent="0.2">
      <c r="A194" s="25" t="s">
        <v>1278</v>
      </c>
      <c r="B194" s="24" t="s">
        <v>110</v>
      </c>
      <c r="C194" s="24" t="s">
        <v>31</v>
      </c>
      <c r="D194" s="24" t="s">
        <v>486</v>
      </c>
      <c r="E194" s="23" t="s">
        <v>487</v>
      </c>
      <c r="F194" s="22" t="s">
        <v>97</v>
      </c>
      <c r="G194" s="62">
        <v>161.19999999999999</v>
      </c>
      <c r="H194" s="21">
        <f t="shared" si="29"/>
        <v>54.36</v>
      </c>
      <c r="I194" s="21">
        <v>65.510000000000005</v>
      </c>
      <c r="J194" s="20">
        <f>TRUNC(G194*TRUNC(I194, 2), 2)</f>
        <v>10560.21</v>
      </c>
      <c r="K194" s="21">
        <f t="shared" si="30"/>
        <v>52.71</v>
      </c>
      <c r="L194" s="21">
        <v>66.02</v>
      </c>
      <c r="M194" s="20">
        <f t="shared" si="41"/>
        <v>10642.42</v>
      </c>
    </row>
    <row r="195" spans="1:13" ht="25.5" x14ac:dyDescent="0.2">
      <c r="A195" s="25" t="s">
        <v>1277</v>
      </c>
      <c r="B195" s="24" t="s">
        <v>30</v>
      </c>
      <c r="C195" s="24" t="s">
        <v>31</v>
      </c>
      <c r="D195" s="24" t="s">
        <v>1276</v>
      </c>
      <c r="E195" s="23" t="s">
        <v>1275</v>
      </c>
      <c r="F195" s="22" t="s">
        <v>73</v>
      </c>
      <c r="G195" s="62">
        <v>6.94</v>
      </c>
      <c r="H195" s="21">
        <f t="shared" si="29"/>
        <v>5.72</v>
      </c>
      <c r="I195" s="21">
        <v>6.9</v>
      </c>
      <c r="J195" s="20">
        <f>TRUNC(G195*TRUNC(I195, 2), 2)</f>
        <v>47.88</v>
      </c>
      <c r="K195" s="21">
        <f t="shared" si="30"/>
        <v>5.12</v>
      </c>
      <c r="L195" s="21">
        <v>6.42</v>
      </c>
      <c r="M195" s="20">
        <f t="shared" si="41"/>
        <v>44.55</v>
      </c>
    </row>
    <row r="196" spans="1:13" x14ac:dyDescent="0.2">
      <c r="A196" s="41" t="s">
        <v>1274</v>
      </c>
      <c r="B196" s="40" t="s">
        <v>5</v>
      </c>
      <c r="C196" s="40" t="s">
        <v>5</v>
      </c>
      <c r="D196" s="40" t="s">
        <v>5</v>
      </c>
      <c r="E196" s="40" t="s">
        <v>488</v>
      </c>
      <c r="F196" s="39" t="s">
        <v>5</v>
      </c>
      <c r="G196" s="63"/>
      <c r="H196" s="38"/>
      <c r="I196" s="38"/>
      <c r="J196" s="37">
        <f>SUBTOTAL(109,J197:J199)</f>
        <v>30244.800000000003</v>
      </c>
      <c r="K196" s="38"/>
      <c r="L196" s="38"/>
      <c r="M196" s="37">
        <f>SUBTOTAL(109,M197:M199)</f>
        <v>30443.62</v>
      </c>
    </row>
    <row r="197" spans="1:13" x14ac:dyDescent="0.2">
      <c r="A197" s="25" t="s">
        <v>1273</v>
      </c>
      <c r="B197" s="24" t="s">
        <v>30</v>
      </c>
      <c r="C197" s="24" t="s">
        <v>31</v>
      </c>
      <c r="D197" s="24" t="s">
        <v>480</v>
      </c>
      <c r="E197" s="23" t="s">
        <v>481</v>
      </c>
      <c r="F197" s="22" t="s">
        <v>73</v>
      </c>
      <c r="G197" s="62"/>
      <c r="H197" s="21">
        <f t="shared" si="29"/>
        <v>5.23</v>
      </c>
      <c r="I197" s="21">
        <v>6.31</v>
      </c>
      <c r="J197" s="20">
        <f>TRUNC(G197*TRUNC(I197, 2), 2)</f>
        <v>0</v>
      </c>
      <c r="K197" s="21">
        <f t="shared" si="30"/>
        <v>5.0999999999999996</v>
      </c>
      <c r="L197" s="21">
        <v>6.39</v>
      </c>
      <c r="M197" s="20">
        <f t="shared" ref="M197:M199" si="42">TRUNC(G197*TRUNC(L197, 2), 2)</f>
        <v>0</v>
      </c>
    </row>
    <row r="198" spans="1:13" x14ac:dyDescent="0.2">
      <c r="A198" s="25" t="s">
        <v>1272</v>
      </c>
      <c r="B198" s="24" t="s">
        <v>30</v>
      </c>
      <c r="C198" s="24" t="s">
        <v>31</v>
      </c>
      <c r="D198" s="24" t="s">
        <v>482</v>
      </c>
      <c r="E198" s="23" t="s">
        <v>483</v>
      </c>
      <c r="F198" s="22" t="s">
        <v>73</v>
      </c>
      <c r="G198" s="62">
        <v>186.41</v>
      </c>
      <c r="H198" s="21">
        <f t="shared" si="29"/>
        <v>30.43</v>
      </c>
      <c r="I198" s="21">
        <v>36.67</v>
      </c>
      <c r="J198" s="20">
        <f>TRUNC(G198*TRUNC(I198, 2), 2)</f>
        <v>6835.65</v>
      </c>
      <c r="K198" s="21">
        <f t="shared" si="30"/>
        <v>28.24</v>
      </c>
      <c r="L198" s="21">
        <v>35.380000000000003</v>
      </c>
      <c r="M198" s="20">
        <f t="shared" si="42"/>
        <v>6595.18</v>
      </c>
    </row>
    <row r="199" spans="1:13" x14ac:dyDescent="0.2">
      <c r="A199" s="25" t="s">
        <v>1271</v>
      </c>
      <c r="B199" s="24" t="s">
        <v>110</v>
      </c>
      <c r="C199" s="24" t="s">
        <v>31</v>
      </c>
      <c r="D199" s="24" t="s">
        <v>489</v>
      </c>
      <c r="E199" s="23" t="s">
        <v>490</v>
      </c>
      <c r="F199" s="22" t="s">
        <v>97</v>
      </c>
      <c r="G199" s="62">
        <v>665.6</v>
      </c>
      <c r="H199" s="21">
        <f t="shared" si="29"/>
        <v>29.18</v>
      </c>
      <c r="I199" s="21">
        <v>35.17</v>
      </c>
      <c r="J199" s="20">
        <f>TRUNC(G199*TRUNC(I199, 2), 2)</f>
        <v>23409.15</v>
      </c>
      <c r="K199" s="21">
        <f t="shared" si="30"/>
        <v>28.6</v>
      </c>
      <c r="L199" s="21">
        <v>35.83</v>
      </c>
      <c r="M199" s="20">
        <f t="shared" si="42"/>
        <v>23848.44</v>
      </c>
    </row>
    <row r="200" spans="1:13" x14ac:dyDescent="0.2">
      <c r="A200" s="30" t="s">
        <v>1270</v>
      </c>
      <c r="B200" s="29" t="s">
        <v>5</v>
      </c>
      <c r="C200" s="29" t="s">
        <v>5</v>
      </c>
      <c r="D200" s="29" t="s">
        <v>5</v>
      </c>
      <c r="E200" s="29" t="s">
        <v>491</v>
      </c>
      <c r="F200" s="28" t="s">
        <v>5</v>
      </c>
      <c r="G200" s="61"/>
      <c r="H200" s="27"/>
      <c r="I200" s="27"/>
      <c r="J200" s="26">
        <f>SUBTOTAL(109,J201:J204)</f>
        <v>18567.060000000001</v>
      </c>
      <c r="K200" s="27"/>
      <c r="L200" s="27"/>
      <c r="M200" s="26">
        <f>SUBTOTAL(109,M201:M204)</f>
        <v>18310.969999999998</v>
      </c>
    </row>
    <row r="201" spans="1:13" x14ac:dyDescent="0.2">
      <c r="A201" s="25" t="s">
        <v>1269</v>
      </c>
      <c r="B201" s="24" t="s">
        <v>30</v>
      </c>
      <c r="C201" s="24" t="s">
        <v>31</v>
      </c>
      <c r="D201" s="24" t="s">
        <v>492</v>
      </c>
      <c r="E201" s="23" t="s">
        <v>493</v>
      </c>
      <c r="F201" s="22" t="s">
        <v>73</v>
      </c>
      <c r="G201" s="62"/>
      <c r="H201" s="21">
        <f t="shared" si="29"/>
        <v>36.450000000000003</v>
      </c>
      <c r="I201" s="21">
        <v>43.93</v>
      </c>
      <c r="J201" s="20">
        <f>TRUNC(G201*TRUNC(I201, 2), 2)</f>
        <v>0</v>
      </c>
      <c r="K201" s="21">
        <f t="shared" si="30"/>
        <v>34.950000000000003</v>
      </c>
      <c r="L201" s="21">
        <v>43.78</v>
      </c>
      <c r="M201" s="20">
        <f t="shared" ref="M201:M204" si="43">TRUNC(G201*TRUNC(L201, 2), 2)</f>
        <v>0</v>
      </c>
    </row>
    <row r="202" spans="1:13" x14ac:dyDescent="0.2">
      <c r="A202" s="25" t="s">
        <v>1268</v>
      </c>
      <c r="B202" s="24" t="s">
        <v>30</v>
      </c>
      <c r="C202" s="24" t="s">
        <v>31</v>
      </c>
      <c r="D202" s="24" t="s">
        <v>494</v>
      </c>
      <c r="E202" s="23" t="s">
        <v>495</v>
      </c>
      <c r="F202" s="22" t="s">
        <v>73</v>
      </c>
      <c r="G202" s="62">
        <v>353.08</v>
      </c>
      <c r="H202" s="21">
        <f t="shared" si="29"/>
        <v>23.13</v>
      </c>
      <c r="I202" s="21">
        <v>27.88</v>
      </c>
      <c r="J202" s="20">
        <f>TRUNC(G202*TRUNC(I202, 2), 2)</f>
        <v>9843.8700000000008</v>
      </c>
      <c r="K202" s="21">
        <f t="shared" si="30"/>
        <v>21.99</v>
      </c>
      <c r="L202" s="21">
        <v>27.55</v>
      </c>
      <c r="M202" s="20">
        <f t="shared" si="43"/>
        <v>9727.35</v>
      </c>
    </row>
    <row r="203" spans="1:13" x14ac:dyDescent="0.2">
      <c r="A203" s="25" t="s">
        <v>1267</v>
      </c>
      <c r="B203" s="24" t="s">
        <v>30</v>
      </c>
      <c r="C203" s="24" t="s">
        <v>31</v>
      </c>
      <c r="D203" s="24" t="s">
        <v>1252</v>
      </c>
      <c r="E203" s="23" t="s">
        <v>1251</v>
      </c>
      <c r="F203" s="22" t="s">
        <v>73</v>
      </c>
      <c r="G203" s="62">
        <v>290.42</v>
      </c>
      <c r="H203" s="21">
        <f t="shared" si="29"/>
        <v>23.13</v>
      </c>
      <c r="I203" s="21">
        <v>27.88</v>
      </c>
      <c r="J203" s="20">
        <f>TRUNC(G203*TRUNC(I203, 2), 2)</f>
        <v>8096.9</v>
      </c>
      <c r="K203" s="21">
        <f t="shared" si="30"/>
        <v>21.99</v>
      </c>
      <c r="L203" s="21">
        <v>27.55</v>
      </c>
      <c r="M203" s="20">
        <f t="shared" si="43"/>
        <v>8001.07</v>
      </c>
    </row>
    <row r="204" spans="1:13" ht="25.5" x14ac:dyDescent="0.2">
      <c r="A204" s="25" t="s">
        <v>1266</v>
      </c>
      <c r="B204" s="24" t="s">
        <v>30</v>
      </c>
      <c r="C204" s="24" t="s">
        <v>31</v>
      </c>
      <c r="D204" s="24" t="s">
        <v>1110</v>
      </c>
      <c r="E204" s="23" t="s">
        <v>1109</v>
      </c>
      <c r="F204" s="22" t="s">
        <v>73</v>
      </c>
      <c r="G204" s="62">
        <v>32.4</v>
      </c>
      <c r="H204" s="21">
        <f t="shared" si="29"/>
        <v>16.04</v>
      </c>
      <c r="I204" s="21">
        <v>19.329999999999998</v>
      </c>
      <c r="J204" s="20">
        <f>TRUNC(G204*TRUNC(I204, 2), 2)</f>
        <v>626.29</v>
      </c>
      <c r="K204" s="21">
        <f t="shared" si="30"/>
        <v>14.35</v>
      </c>
      <c r="L204" s="21">
        <v>17.98</v>
      </c>
      <c r="M204" s="20">
        <f t="shared" si="43"/>
        <v>582.54999999999995</v>
      </c>
    </row>
    <row r="205" spans="1:13" x14ac:dyDescent="0.2">
      <c r="A205" s="30" t="s">
        <v>369</v>
      </c>
      <c r="B205" s="29" t="s">
        <v>5</v>
      </c>
      <c r="C205" s="29" t="s">
        <v>5</v>
      </c>
      <c r="D205" s="29" t="s">
        <v>5</v>
      </c>
      <c r="E205" s="29" t="s">
        <v>235</v>
      </c>
      <c r="F205" s="28" t="s">
        <v>5</v>
      </c>
      <c r="G205" s="61"/>
      <c r="H205" s="27"/>
      <c r="I205" s="27"/>
      <c r="J205" s="26">
        <f>SUBTOTAL(109,J206:J223)</f>
        <v>22508.730000000003</v>
      </c>
      <c r="K205" s="27"/>
      <c r="L205" s="27"/>
      <c r="M205" s="26">
        <f>SUBTOTAL(109,M206:M223)</f>
        <v>22214.070000000007</v>
      </c>
    </row>
    <row r="206" spans="1:13" x14ac:dyDescent="0.2">
      <c r="A206" s="30" t="s">
        <v>371</v>
      </c>
      <c r="B206" s="29" t="s">
        <v>5</v>
      </c>
      <c r="C206" s="29" t="s">
        <v>5</v>
      </c>
      <c r="D206" s="29" t="s">
        <v>5</v>
      </c>
      <c r="E206" s="29" t="s">
        <v>310</v>
      </c>
      <c r="F206" s="28" t="s">
        <v>5</v>
      </c>
      <c r="G206" s="61"/>
      <c r="H206" s="27"/>
      <c r="I206" s="27"/>
      <c r="J206" s="26">
        <f>SUBTOTAL(109,J207:J209)</f>
        <v>3713.69</v>
      </c>
      <c r="K206" s="27"/>
      <c r="L206" s="27"/>
      <c r="M206" s="26">
        <f>SUBTOTAL(109,M207:M209)</f>
        <v>3783.06</v>
      </c>
    </row>
    <row r="207" spans="1:13" ht="25.5" x14ac:dyDescent="0.2">
      <c r="A207" s="25" t="s">
        <v>372</v>
      </c>
      <c r="B207" s="24" t="s">
        <v>30</v>
      </c>
      <c r="C207" s="24" t="s">
        <v>31</v>
      </c>
      <c r="D207" s="24" t="s">
        <v>192</v>
      </c>
      <c r="E207" s="23" t="s">
        <v>193</v>
      </c>
      <c r="F207" s="22" t="s">
        <v>73</v>
      </c>
      <c r="G207" s="62">
        <v>118.38</v>
      </c>
      <c r="H207" s="21">
        <f t="shared" si="29"/>
        <v>17.829999999999998</v>
      </c>
      <c r="I207" s="21">
        <v>21.49</v>
      </c>
      <c r="J207" s="20">
        <f>TRUNC(G207*TRUNC(I207, 2), 2)</f>
        <v>2543.98</v>
      </c>
      <c r="K207" s="21">
        <f t="shared" si="30"/>
        <v>17.54</v>
      </c>
      <c r="L207" s="21">
        <v>21.97</v>
      </c>
      <c r="M207" s="20">
        <f t="shared" ref="M207:M209" si="44">TRUNC(G207*TRUNC(L207, 2), 2)</f>
        <v>2600.8000000000002</v>
      </c>
    </row>
    <row r="208" spans="1:13" ht="25.5" x14ac:dyDescent="0.2">
      <c r="A208" s="25" t="s">
        <v>373</v>
      </c>
      <c r="B208" s="24" t="s">
        <v>110</v>
      </c>
      <c r="C208" s="24" t="s">
        <v>31</v>
      </c>
      <c r="D208" s="24" t="s">
        <v>474</v>
      </c>
      <c r="E208" s="23" t="s">
        <v>475</v>
      </c>
      <c r="F208" s="22" t="s">
        <v>190</v>
      </c>
      <c r="G208" s="62">
        <v>53.86</v>
      </c>
      <c r="H208" s="21">
        <f t="shared" si="29"/>
        <v>17.239999999999998</v>
      </c>
      <c r="I208" s="21">
        <v>20.78</v>
      </c>
      <c r="J208" s="20">
        <f>TRUNC(G208*TRUNC(I208, 2), 2)</f>
        <v>1119.21</v>
      </c>
      <c r="K208" s="21">
        <f t="shared" si="30"/>
        <v>16.809999999999999</v>
      </c>
      <c r="L208" s="21">
        <v>21.06</v>
      </c>
      <c r="M208" s="20">
        <f t="shared" si="44"/>
        <v>1134.29</v>
      </c>
    </row>
    <row r="209" spans="1:13" ht="25.5" x14ac:dyDescent="0.2">
      <c r="A209" s="25" t="s">
        <v>374</v>
      </c>
      <c r="B209" s="24" t="s">
        <v>110</v>
      </c>
      <c r="C209" s="24" t="s">
        <v>31</v>
      </c>
      <c r="D209" s="24" t="s">
        <v>312</v>
      </c>
      <c r="E209" s="23" t="s">
        <v>313</v>
      </c>
      <c r="F209" s="22" t="s">
        <v>190</v>
      </c>
      <c r="G209" s="62">
        <v>1.35</v>
      </c>
      <c r="H209" s="21">
        <f t="shared" si="29"/>
        <v>31.04</v>
      </c>
      <c r="I209" s="21">
        <v>37.409999999999997</v>
      </c>
      <c r="J209" s="20">
        <f>TRUNC(G209*TRUNC(I209, 2), 2)</f>
        <v>50.5</v>
      </c>
      <c r="K209" s="21">
        <f t="shared" si="30"/>
        <v>28.37</v>
      </c>
      <c r="L209" s="21">
        <v>35.54</v>
      </c>
      <c r="M209" s="20">
        <f t="shared" si="44"/>
        <v>47.97</v>
      </c>
    </row>
    <row r="210" spans="1:13" x14ac:dyDescent="0.2">
      <c r="A210" s="30" t="s">
        <v>375</v>
      </c>
      <c r="B210" s="29" t="s">
        <v>5</v>
      </c>
      <c r="C210" s="29" t="s">
        <v>5</v>
      </c>
      <c r="D210" s="29" t="s">
        <v>5</v>
      </c>
      <c r="E210" s="29" t="s">
        <v>478</v>
      </c>
      <c r="F210" s="28" t="s">
        <v>5</v>
      </c>
      <c r="G210" s="61"/>
      <c r="H210" s="27"/>
      <c r="I210" s="27"/>
      <c r="J210" s="26">
        <f>SUBTOTAL(109,J211:J219)</f>
        <v>16578.900000000001</v>
      </c>
      <c r="K210" s="27"/>
      <c r="L210" s="27"/>
      <c r="M210" s="26">
        <f>SUBTOTAL(109,M211:M219)</f>
        <v>16232.35</v>
      </c>
    </row>
    <row r="211" spans="1:13" x14ac:dyDescent="0.2">
      <c r="A211" s="41" t="s">
        <v>1265</v>
      </c>
      <c r="B211" s="40" t="s">
        <v>5</v>
      </c>
      <c r="C211" s="40" t="s">
        <v>5</v>
      </c>
      <c r="D211" s="40" t="s">
        <v>5</v>
      </c>
      <c r="E211" s="40" t="s">
        <v>479</v>
      </c>
      <c r="F211" s="39" t="s">
        <v>5</v>
      </c>
      <c r="G211" s="63"/>
      <c r="H211" s="38"/>
      <c r="I211" s="38"/>
      <c r="J211" s="37">
        <f>SUBTOTAL(109,J212:J215)</f>
        <v>6766.3099999999995</v>
      </c>
      <c r="K211" s="38"/>
      <c r="L211" s="38"/>
      <c r="M211" s="37">
        <f>SUBTOTAL(109,M212:M215)</f>
        <v>6611.53</v>
      </c>
    </row>
    <row r="212" spans="1:13" x14ac:dyDescent="0.2">
      <c r="A212" s="25" t="s">
        <v>1264</v>
      </c>
      <c r="B212" s="24" t="s">
        <v>30</v>
      </c>
      <c r="C212" s="24" t="s">
        <v>31</v>
      </c>
      <c r="D212" s="24" t="s">
        <v>480</v>
      </c>
      <c r="E212" s="23" t="s">
        <v>481</v>
      </c>
      <c r="F212" s="22" t="s">
        <v>73</v>
      </c>
      <c r="G212" s="62">
        <v>142.15</v>
      </c>
      <c r="H212" s="21">
        <f t="shared" si="29"/>
        <v>5.23</v>
      </c>
      <c r="I212" s="21">
        <v>6.31</v>
      </c>
      <c r="J212" s="20">
        <f>TRUNC(G212*TRUNC(I212, 2), 2)</f>
        <v>896.96</v>
      </c>
      <c r="K212" s="21">
        <f t="shared" si="30"/>
        <v>5.0999999999999996</v>
      </c>
      <c r="L212" s="21">
        <v>6.39</v>
      </c>
      <c r="M212" s="20">
        <f t="shared" ref="M212:M215" si="45">TRUNC(G212*TRUNC(L212, 2), 2)</f>
        <v>908.33</v>
      </c>
    </row>
    <row r="213" spans="1:13" x14ac:dyDescent="0.2">
      <c r="A213" s="25" t="s">
        <v>1263</v>
      </c>
      <c r="B213" s="24" t="s">
        <v>30</v>
      </c>
      <c r="C213" s="24" t="s">
        <v>31</v>
      </c>
      <c r="D213" s="24" t="s">
        <v>482</v>
      </c>
      <c r="E213" s="23" t="s">
        <v>483</v>
      </c>
      <c r="F213" s="22" t="s">
        <v>73</v>
      </c>
      <c r="G213" s="62">
        <v>119.89</v>
      </c>
      <c r="H213" s="21">
        <f t="shared" ref="H213:H276" si="46">TRUNC(I213/(1+$B$6),2)</f>
        <v>30.43</v>
      </c>
      <c r="I213" s="21">
        <v>36.67</v>
      </c>
      <c r="J213" s="20">
        <f>TRUNC(G213*TRUNC(I213, 2), 2)</f>
        <v>4396.3599999999997</v>
      </c>
      <c r="K213" s="21">
        <f t="shared" ref="K213:K276" si="47">TRUNC(L213/(1+$B$7),2)</f>
        <v>28.24</v>
      </c>
      <c r="L213" s="21">
        <v>35.380000000000003</v>
      </c>
      <c r="M213" s="20">
        <f t="shared" si="45"/>
        <v>4241.7</v>
      </c>
    </row>
    <row r="214" spans="1:13" x14ac:dyDescent="0.2">
      <c r="A214" s="25" t="s">
        <v>1262</v>
      </c>
      <c r="B214" s="24" t="s">
        <v>30</v>
      </c>
      <c r="C214" s="24" t="s">
        <v>31</v>
      </c>
      <c r="D214" s="24" t="s">
        <v>484</v>
      </c>
      <c r="E214" s="23" t="s">
        <v>485</v>
      </c>
      <c r="F214" s="22" t="s">
        <v>73</v>
      </c>
      <c r="G214" s="62">
        <v>22.26</v>
      </c>
      <c r="H214" s="21">
        <f t="shared" si="46"/>
        <v>24.63</v>
      </c>
      <c r="I214" s="21">
        <v>29.68</v>
      </c>
      <c r="J214" s="20">
        <f>TRUNC(G214*TRUNC(I214, 2), 2)</f>
        <v>660.67</v>
      </c>
      <c r="K214" s="21">
        <f t="shared" si="47"/>
        <v>23.05</v>
      </c>
      <c r="L214" s="21">
        <v>28.88</v>
      </c>
      <c r="M214" s="20">
        <f t="shared" si="45"/>
        <v>642.86</v>
      </c>
    </row>
    <row r="215" spans="1:13" x14ac:dyDescent="0.2">
      <c r="A215" s="25" t="s">
        <v>1261</v>
      </c>
      <c r="B215" s="24" t="s">
        <v>110</v>
      </c>
      <c r="C215" s="24" t="s">
        <v>31</v>
      </c>
      <c r="D215" s="24" t="s">
        <v>486</v>
      </c>
      <c r="E215" s="23" t="s">
        <v>487</v>
      </c>
      <c r="F215" s="22" t="s">
        <v>97</v>
      </c>
      <c r="G215" s="62">
        <v>12.4</v>
      </c>
      <c r="H215" s="21">
        <f t="shared" si="46"/>
        <v>54.36</v>
      </c>
      <c r="I215" s="21">
        <v>65.510000000000005</v>
      </c>
      <c r="J215" s="20">
        <f>TRUNC(G215*TRUNC(I215, 2), 2)</f>
        <v>812.32</v>
      </c>
      <c r="K215" s="21">
        <f t="shared" si="47"/>
        <v>52.71</v>
      </c>
      <c r="L215" s="21">
        <v>66.02</v>
      </c>
      <c r="M215" s="20">
        <f t="shared" si="45"/>
        <v>818.64</v>
      </c>
    </row>
    <row r="216" spans="1:13" x14ac:dyDescent="0.2">
      <c r="A216" s="41" t="s">
        <v>1260</v>
      </c>
      <c r="B216" s="40" t="s">
        <v>5</v>
      </c>
      <c r="C216" s="40" t="s">
        <v>5</v>
      </c>
      <c r="D216" s="40" t="s">
        <v>5</v>
      </c>
      <c r="E216" s="40" t="s">
        <v>488</v>
      </c>
      <c r="F216" s="39" t="s">
        <v>5</v>
      </c>
      <c r="G216" s="63"/>
      <c r="H216" s="38"/>
      <c r="I216" s="38"/>
      <c r="J216" s="37">
        <f>SUBTOTAL(109,J217:J219)</f>
        <v>9812.59</v>
      </c>
      <c r="K216" s="38"/>
      <c r="L216" s="38"/>
      <c r="M216" s="37">
        <f>SUBTOTAL(109,M217:M219)</f>
        <v>9620.82</v>
      </c>
    </row>
    <row r="217" spans="1:13" x14ac:dyDescent="0.2">
      <c r="A217" s="25" t="s">
        <v>1259</v>
      </c>
      <c r="B217" s="24" t="s">
        <v>110</v>
      </c>
      <c r="C217" s="24" t="s">
        <v>31</v>
      </c>
      <c r="D217" s="24" t="s">
        <v>489</v>
      </c>
      <c r="E217" s="23" t="s">
        <v>490</v>
      </c>
      <c r="F217" s="22" t="s">
        <v>97</v>
      </c>
      <c r="G217" s="62">
        <v>51.2</v>
      </c>
      <c r="H217" s="21">
        <f t="shared" si="46"/>
        <v>29.18</v>
      </c>
      <c r="I217" s="21">
        <v>35.17</v>
      </c>
      <c r="J217" s="20">
        <f>TRUNC(G217*TRUNC(I217, 2), 2)</f>
        <v>1800.7</v>
      </c>
      <c r="K217" s="21">
        <f t="shared" si="47"/>
        <v>28.6</v>
      </c>
      <c r="L217" s="21">
        <v>35.83</v>
      </c>
      <c r="M217" s="20">
        <f t="shared" ref="M217:M219" si="48">TRUNC(G217*TRUNC(L217, 2), 2)</f>
        <v>1834.49</v>
      </c>
    </row>
    <row r="218" spans="1:13" x14ac:dyDescent="0.2">
      <c r="A218" s="25" t="s">
        <v>1258</v>
      </c>
      <c r="B218" s="24" t="s">
        <v>30</v>
      </c>
      <c r="C218" s="24" t="s">
        <v>31</v>
      </c>
      <c r="D218" s="24" t="s">
        <v>482</v>
      </c>
      <c r="E218" s="23" t="s">
        <v>483</v>
      </c>
      <c r="F218" s="22" t="s">
        <v>73</v>
      </c>
      <c r="G218" s="62">
        <v>186.41</v>
      </c>
      <c r="H218" s="21">
        <f t="shared" si="46"/>
        <v>30.43</v>
      </c>
      <c r="I218" s="21">
        <v>36.67</v>
      </c>
      <c r="J218" s="20">
        <f>TRUNC(G218*TRUNC(I218, 2), 2)</f>
        <v>6835.65</v>
      </c>
      <c r="K218" s="21">
        <f t="shared" si="47"/>
        <v>28.24</v>
      </c>
      <c r="L218" s="21">
        <v>35.380000000000003</v>
      </c>
      <c r="M218" s="20">
        <f t="shared" si="48"/>
        <v>6595.18</v>
      </c>
    </row>
    <row r="219" spans="1:13" x14ac:dyDescent="0.2">
      <c r="A219" s="25" t="s">
        <v>1257</v>
      </c>
      <c r="B219" s="24" t="s">
        <v>30</v>
      </c>
      <c r="C219" s="24" t="s">
        <v>31</v>
      </c>
      <c r="D219" s="24" t="s">
        <v>480</v>
      </c>
      <c r="E219" s="23" t="s">
        <v>481</v>
      </c>
      <c r="F219" s="22" t="s">
        <v>73</v>
      </c>
      <c r="G219" s="62">
        <v>186.41</v>
      </c>
      <c r="H219" s="21">
        <f t="shared" si="46"/>
        <v>5.23</v>
      </c>
      <c r="I219" s="21">
        <v>6.31</v>
      </c>
      <c r="J219" s="20">
        <f>TRUNC(G219*TRUNC(I219, 2), 2)</f>
        <v>1176.24</v>
      </c>
      <c r="K219" s="21">
        <f t="shared" si="47"/>
        <v>5.0999999999999996</v>
      </c>
      <c r="L219" s="21">
        <v>6.39</v>
      </c>
      <c r="M219" s="20">
        <f t="shared" si="48"/>
        <v>1191.1500000000001</v>
      </c>
    </row>
    <row r="220" spans="1:13" x14ac:dyDescent="0.2">
      <c r="A220" s="30" t="s">
        <v>1256</v>
      </c>
      <c r="B220" s="29" t="s">
        <v>5</v>
      </c>
      <c r="C220" s="29" t="s">
        <v>5</v>
      </c>
      <c r="D220" s="29" t="s">
        <v>5</v>
      </c>
      <c r="E220" s="29" t="s">
        <v>491</v>
      </c>
      <c r="F220" s="28" t="s">
        <v>5</v>
      </c>
      <c r="G220" s="61"/>
      <c r="H220" s="27"/>
      <c r="I220" s="27"/>
      <c r="J220" s="26">
        <f>SUBTOTAL(109,J221:J223)</f>
        <v>2216.14</v>
      </c>
      <c r="K220" s="27"/>
      <c r="L220" s="27"/>
      <c r="M220" s="26">
        <f>SUBTOTAL(109,M221:M223)</f>
        <v>2198.66</v>
      </c>
    </row>
    <row r="221" spans="1:13" x14ac:dyDescent="0.2">
      <c r="A221" s="25" t="s">
        <v>1255</v>
      </c>
      <c r="B221" s="24" t="s">
        <v>30</v>
      </c>
      <c r="C221" s="24" t="s">
        <v>31</v>
      </c>
      <c r="D221" s="24" t="s">
        <v>492</v>
      </c>
      <c r="E221" s="23" t="s">
        <v>493</v>
      </c>
      <c r="F221" s="22" t="s">
        <v>73</v>
      </c>
      <c r="G221" s="62">
        <v>23.64</v>
      </c>
      <c r="H221" s="21">
        <f t="shared" si="46"/>
        <v>36.450000000000003</v>
      </c>
      <c r="I221" s="21">
        <v>43.93</v>
      </c>
      <c r="J221" s="20">
        <f>TRUNC(G221*TRUNC(I221, 2), 2)</f>
        <v>1038.5</v>
      </c>
      <c r="K221" s="21">
        <f t="shared" si="47"/>
        <v>34.950000000000003</v>
      </c>
      <c r="L221" s="21">
        <v>43.78</v>
      </c>
      <c r="M221" s="20">
        <f t="shared" ref="M221:M223" si="49">TRUNC(G221*TRUNC(L221, 2), 2)</f>
        <v>1034.95</v>
      </c>
    </row>
    <row r="222" spans="1:13" x14ac:dyDescent="0.2">
      <c r="A222" s="25" t="s">
        <v>1254</v>
      </c>
      <c r="B222" s="24" t="s">
        <v>30</v>
      </c>
      <c r="C222" s="24" t="s">
        <v>31</v>
      </c>
      <c r="D222" s="24" t="s">
        <v>494</v>
      </c>
      <c r="E222" s="23" t="s">
        <v>495</v>
      </c>
      <c r="F222" s="22" t="s">
        <v>73</v>
      </c>
      <c r="G222" s="62">
        <v>2.02</v>
      </c>
      <c r="H222" s="21">
        <f t="shared" si="46"/>
        <v>23.13</v>
      </c>
      <c r="I222" s="21">
        <v>27.88</v>
      </c>
      <c r="J222" s="20">
        <f>TRUNC(G222*TRUNC(I222, 2), 2)</f>
        <v>56.31</v>
      </c>
      <c r="K222" s="21">
        <f t="shared" si="47"/>
        <v>21.99</v>
      </c>
      <c r="L222" s="21">
        <v>27.55</v>
      </c>
      <c r="M222" s="20">
        <f t="shared" si="49"/>
        <v>55.65</v>
      </c>
    </row>
    <row r="223" spans="1:13" x14ac:dyDescent="0.2">
      <c r="A223" s="25" t="s">
        <v>1253</v>
      </c>
      <c r="B223" s="24" t="s">
        <v>30</v>
      </c>
      <c r="C223" s="24" t="s">
        <v>31</v>
      </c>
      <c r="D223" s="24" t="s">
        <v>1252</v>
      </c>
      <c r="E223" s="23" t="s">
        <v>1251</v>
      </c>
      <c r="F223" s="22" t="s">
        <v>73</v>
      </c>
      <c r="G223" s="62">
        <v>40.22</v>
      </c>
      <c r="H223" s="21">
        <f t="shared" si="46"/>
        <v>23.13</v>
      </c>
      <c r="I223" s="21">
        <v>27.88</v>
      </c>
      <c r="J223" s="20">
        <f>TRUNC(G223*TRUNC(I223, 2), 2)</f>
        <v>1121.33</v>
      </c>
      <c r="K223" s="21">
        <f t="shared" si="47"/>
        <v>21.99</v>
      </c>
      <c r="L223" s="21">
        <v>27.55</v>
      </c>
      <c r="M223" s="20">
        <f t="shared" si="49"/>
        <v>1108.06</v>
      </c>
    </row>
    <row r="224" spans="1:13" x14ac:dyDescent="0.2">
      <c r="A224" s="30" t="s">
        <v>376</v>
      </c>
      <c r="B224" s="29" t="s">
        <v>5</v>
      </c>
      <c r="C224" s="29" t="s">
        <v>5</v>
      </c>
      <c r="D224" s="29" t="s">
        <v>5</v>
      </c>
      <c r="E224" s="29" t="s">
        <v>349</v>
      </c>
      <c r="F224" s="28" t="s">
        <v>5</v>
      </c>
      <c r="G224" s="61"/>
      <c r="H224" s="27"/>
      <c r="I224" s="27"/>
      <c r="J224" s="26">
        <f>SUBTOTAL(109,J225:J242)</f>
        <v>4525.67</v>
      </c>
      <c r="K224" s="27"/>
      <c r="L224" s="27"/>
      <c r="M224" s="26">
        <f>SUBTOTAL(109,M225:M242)</f>
        <v>4352.37</v>
      </c>
    </row>
    <row r="225" spans="1:13" x14ac:dyDescent="0.2">
      <c r="A225" s="30" t="s">
        <v>378</v>
      </c>
      <c r="B225" s="29" t="s">
        <v>5</v>
      </c>
      <c r="C225" s="29" t="s">
        <v>5</v>
      </c>
      <c r="D225" s="29" t="s">
        <v>5</v>
      </c>
      <c r="E225" s="29" t="s">
        <v>230</v>
      </c>
      <c r="F225" s="28" t="s">
        <v>5</v>
      </c>
      <c r="G225" s="61"/>
      <c r="H225" s="27"/>
      <c r="I225" s="27"/>
      <c r="J225" s="26">
        <f>SUBTOTAL(109,J226:J233)</f>
        <v>4068.7599999999998</v>
      </c>
      <c r="K225" s="27"/>
      <c r="L225" s="27"/>
      <c r="M225" s="26">
        <f>SUBTOTAL(109,M226:M233)</f>
        <v>3914.22</v>
      </c>
    </row>
    <row r="226" spans="1:13" x14ac:dyDescent="0.2">
      <c r="A226" s="25" t="s">
        <v>379</v>
      </c>
      <c r="B226" s="24" t="s">
        <v>110</v>
      </c>
      <c r="C226" s="24" t="s">
        <v>31</v>
      </c>
      <c r="D226" s="24" t="s">
        <v>352</v>
      </c>
      <c r="E226" s="23" t="s">
        <v>353</v>
      </c>
      <c r="F226" s="22" t="s">
        <v>104</v>
      </c>
      <c r="G226" s="62">
        <v>208</v>
      </c>
      <c r="H226" s="21">
        <f t="shared" si="46"/>
        <v>7.42</v>
      </c>
      <c r="I226" s="21">
        <v>8.9499999999999993</v>
      </c>
      <c r="J226" s="20">
        <f t="shared" ref="J226:J233" si="50">TRUNC(G226*TRUNC(I226, 2), 2)</f>
        <v>1861.6</v>
      </c>
      <c r="K226" s="21">
        <f t="shared" si="47"/>
        <v>6.79</v>
      </c>
      <c r="L226" s="21">
        <v>8.51</v>
      </c>
      <c r="M226" s="20">
        <f t="shared" ref="M226:M233" si="51">TRUNC(G226*TRUNC(L226, 2), 2)</f>
        <v>1770.08</v>
      </c>
    </row>
    <row r="227" spans="1:13" x14ac:dyDescent="0.2">
      <c r="A227" s="25" t="s">
        <v>382</v>
      </c>
      <c r="B227" s="24" t="s">
        <v>110</v>
      </c>
      <c r="C227" s="24" t="s">
        <v>31</v>
      </c>
      <c r="D227" s="24" t="s">
        <v>355</v>
      </c>
      <c r="E227" s="23" t="s">
        <v>356</v>
      </c>
      <c r="F227" s="22" t="s">
        <v>104</v>
      </c>
      <c r="G227" s="62">
        <v>8</v>
      </c>
      <c r="H227" s="21">
        <f t="shared" si="46"/>
        <v>8.82</v>
      </c>
      <c r="I227" s="21">
        <v>10.63</v>
      </c>
      <c r="J227" s="20">
        <f t="shared" si="50"/>
        <v>85.04</v>
      </c>
      <c r="K227" s="21">
        <f t="shared" si="47"/>
        <v>8.19</v>
      </c>
      <c r="L227" s="21">
        <v>10.26</v>
      </c>
      <c r="M227" s="20">
        <f t="shared" si="51"/>
        <v>82.08</v>
      </c>
    </row>
    <row r="228" spans="1:13" x14ac:dyDescent="0.2">
      <c r="A228" s="25" t="s">
        <v>385</v>
      </c>
      <c r="B228" s="24" t="s">
        <v>110</v>
      </c>
      <c r="C228" s="24" t="s">
        <v>31</v>
      </c>
      <c r="D228" s="24" t="s">
        <v>358</v>
      </c>
      <c r="E228" s="23" t="s">
        <v>359</v>
      </c>
      <c r="F228" s="22" t="s">
        <v>104</v>
      </c>
      <c r="G228" s="62">
        <v>182</v>
      </c>
      <c r="H228" s="21">
        <f t="shared" si="46"/>
        <v>9.67</v>
      </c>
      <c r="I228" s="21">
        <v>11.66</v>
      </c>
      <c r="J228" s="20">
        <f t="shared" si="50"/>
        <v>2122.12</v>
      </c>
      <c r="K228" s="21">
        <f t="shared" si="47"/>
        <v>9.0399999999999991</v>
      </c>
      <c r="L228" s="21">
        <v>11.33</v>
      </c>
      <c r="M228" s="20">
        <f t="shared" si="51"/>
        <v>2062.06</v>
      </c>
    </row>
    <row r="229" spans="1:13" x14ac:dyDescent="0.2">
      <c r="A229" s="25" t="s">
        <v>388</v>
      </c>
      <c r="B229" s="24" t="s">
        <v>30</v>
      </c>
      <c r="C229" s="24" t="s">
        <v>31</v>
      </c>
      <c r="D229" s="24" t="s">
        <v>360</v>
      </c>
      <c r="E229" s="23" t="s">
        <v>361</v>
      </c>
      <c r="F229" s="22" t="s">
        <v>97</v>
      </c>
      <c r="G229" s="62"/>
      <c r="H229" s="21">
        <f t="shared" si="46"/>
        <v>8.59</v>
      </c>
      <c r="I229" s="21">
        <v>10.36</v>
      </c>
      <c r="J229" s="20">
        <f t="shared" si="50"/>
        <v>0</v>
      </c>
      <c r="K229" s="21">
        <f t="shared" si="47"/>
        <v>7.88</v>
      </c>
      <c r="L229" s="21">
        <v>9.8800000000000008</v>
      </c>
      <c r="M229" s="20">
        <f t="shared" si="51"/>
        <v>0</v>
      </c>
    </row>
    <row r="230" spans="1:13" x14ac:dyDescent="0.2">
      <c r="A230" s="25" t="s">
        <v>391</v>
      </c>
      <c r="B230" s="24" t="s">
        <v>30</v>
      </c>
      <c r="C230" s="24" t="s">
        <v>31</v>
      </c>
      <c r="D230" s="24" t="s">
        <v>362</v>
      </c>
      <c r="E230" s="23" t="s">
        <v>363</v>
      </c>
      <c r="F230" s="22" t="s">
        <v>97</v>
      </c>
      <c r="G230" s="62"/>
      <c r="H230" s="21">
        <f t="shared" si="46"/>
        <v>8.93</v>
      </c>
      <c r="I230" s="21">
        <v>10.77</v>
      </c>
      <c r="J230" s="20">
        <f t="shared" si="50"/>
        <v>0</v>
      </c>
      <c r="K230" s="21">
        <f t="shared" si="47"/>
        <v>8.2200000000000006</v>
      </c>
      <c r="L230" s="21">
        <v>10.3</v>
      </c>
      <c r="M230" s="20">
        <f t="shared" si="51"/>
        <v>0</v>
      </c>
    </row>
    <row r="231" spans="1:13" ht="25.5" x14ac:dyDescent="0.2">
      <c r="A231" s="25" t="s">
        <v>394</v>
      </c>
      <c r="B231" s="24" t="s">
        <v>110</v>
      </c>
      <c r="C231" s="24" t="s">
        <v>31</v>
      </c>
      <c r="D231" s="24" t="s">
        <v>1250</v>
      </c>
      <c r="E231" s="23" t="s">
        <v>1249</v>
      </c>
      <c r="F231" s="22" t="s">
        <v>97</v>
      </c>
      <c r="G231" s="62"/>
      <c r="H231" s="21">
        <f t="shared" si="46"/>
        <v>8.23</v>
      </c>
      <c r="I231" s="21">
        <v>9.92</v>
      </c>
      <c r="J231" s="20">
        <f t="shared" si="50"/>
        <v>0</v>
      </c>
      <c r="K231" s="21">
        <f t="shared" si="47"/>
        <v>7.52</v>
      </c>
      <c r="L231" s="21">
        <v>9.43</v>
      </c>
      <c r="M231" s="20">
        <f t="shared" si="51"/>
        <v>0</v>
      </c>
    </row>
    <row r="232" spans="1:13" ht="25.5" x14ac:dyDescent="0.2">
      <c r="A232" s="25" t="s">
        <v>397</v>
      </c>
      <c r="B232" s="24" t="s">
        <v>110</v>
      </c>
      <c r="C232" s="24" t="s">
        <v>31</v>
      </c>
      <c r="D232" s="24" t="s">
        <v>364</v>
      </c>
      <c r="E232" s="23" t="s">
        <v>365</v>
      </c>
      <c r="F232" s="22" t="s">
        <v>104</v>
      </c>
      <c r="G232" s="62"/>
      <c r="H232" s="21">
        <f t="shared" si="46"/>
        <v>189.54</v>
      </c>
      <c r="I232" s="21">
        <v>228.38</v>
      </c>
      <c r="J232" s="20">
        <f t="shared" si="50"/>
        <v>0</v>
      </c>
      <c r="K232" s="21">
        <f t="shared" si="47"/>
        <v>183.25</v>
      </c>
      <c r="L232" s="21">
        <v>229.51</v>
      </c>
      <c r="M232" s="20">
        <f t="shared" si="51"/>
        <v>0</v>
      </c>
    </row>
    <row r="233" spans="1:13" x14ac:dyDescent="0.2">
      <c r="A233" s="25" t="s">
        <v>400</v>
      </c>
      <c r="B233" s="24" t="s">
        <v>30</v>
      </c>
      <c r="C233" s="24" t="s">
        <v>31</v>
      </c>
      <c r="D233" s="24" t="s">
        <v>366</v>
      </c>
      <c r="E233" s="23" t="s">
        <v>367</v>
      </c>
      <c r="F233" s="22" t="s">
        <v>97</v>
      </c>
      <c r="G233" s="62"/>
      <c r="H233" s="21">
        <f t="shared" si="46"/>
        <v>10.8</v>
      </c>
      <c r="I233" s="21">
        <v>13.02</v>
      </c>
      <c r="J233" s="20">
        <f t="shared" si="50"/>
        <v>0</v>
      </c>
      <c r="K233" s="21">
        <f t="shared" si="47"/>
        <v>9.9600000000000009</v>
      </c>
      <c r="L233" s="21">
        <v>12.48</v>
      </c>
      <c r="M233" s="20">
        <f t="shared" si="51"/>
        <v>0</v>
      </c>
    </row>
    <row r="234" spans="1:13" x14ac:dyDescent="0.2">
      <c r="A234" s="30" t="s">
        <v>411</v>
      </c>
      <c r="B234" s="29" t="s">
        <v>5</v>
      </c>
      <c r="C234" s="29" t="s">
        <v>5</v>
      </c>
      <c r="D234" s="29" t="s">
        <v>5</v>
      </c>
      <c r="E234" s="29" t="s">
        <v>235</v>
      </c>
      <c r="F234" s="28" t="s">
        <v>5</v>
      </c>
      <c r="G234" s="61"/>
      <c r="H234" s="27"/>
      <c r="I234" s="27"/>
      <c r="J234" s="26">
        <f>SUBTOTAL(109,J235:J242)</f>
        <v>456.90999999999997</v>
      </c>
      <c r="K234" s="27"/>
      <c r="L234" s="27"/>
      <c r="M234" s="26">
        <f>SUBTOTAL(109,M235:M242)</f>
        <v>438.15</v>
      </c>
    </row>
    <row r="235" spans="1:13" x14ac:dyDescent="0.2">
      <c r="A235" s="25" t="s">
        <v>412</v>
      </c>
      <c r="B235" s="24" t="s">
        <v>110</v>
      </c>
      <c r="C235" s="24" t="s">
        <v>31</v>
      </c>
      <c r="D235" s="24" t="s">
        <v>352</v>
      </c>
      <c r="E235" s="23" t="s">
        <v>353</v>
      </c>
      <c r="F235" s="22" t="s">
        <v>104</v>
      </c>
      <c r="G235" s="62">
        <v>26</v>
      </c>
      <c r="H235" s="21">
        <f t="shared" si="46"/>
        <v>7.42</v>
      </c>
      <c r="I235" s="21">
        <v>8.9499999999999993</v>
      </c>
      <c r="J235" s="20">
        <f t="shared" ref="J235:J242" si="52">TRUNC(G235*TRUNC(I235, 2), 2)</f>
        <v>232.7</v>
      </c>
      <c r="K235" s="21">
        <f t="shared" si="47"/>
        <v>6.79</v>
      </c>
      <c r="L235" s="21">
        <v>8.51</v>
      </c>
      <c r="M235" s="20">
        <f t="shared" ref="M235:M242" si="53">TRUNC(G235*TRUNC(L235, 2), 2)</f>
        <v>221.26</v>
      </c>
    </row>
    <row r="236" spans="1:13" x14ac:dyDescent="0.2">
      <c r="A236" s="25" t="s">
        <v>413</v>
      </c>
      <c r="B236" s="24" t="s">
        <v>110</v>
      </c>
      <c r="C236" s="24" t="s">
        <v>31</v>
      </c>
      <c r="D236" s="24" t="s">
        <v>355</v>
      </c>
      <c r="E236" s="23" t="s">
        <v>356</v>
      </c>
      <c r="F236" s="22" t="s">
        <v>104</v>
      </c>
      <c r="G236" s="62">
        <v>1</v>
      </c>
      <c r="H236" s="21">
        <f t="shared" si="46"/>
        <v>8.82</v>
      </c>
      <c r="I236" s="21">
        <v>10.63</v>
      </c>
      <c r="J236" s="20">
        <f t="shared" si="52"/>
        <v>10.63</v>
      </c>
      <c r="K236" s="21">
        <f t="shared" si="47"/>
        <v>8.19</v>
      </c>
      <c r="L236" s="21">
        <v>10.26</v>
      </c>
      <c r="M236" s="20">
        <f t="shared" si="53"/>
        <v>10.26</v>
      </c>
    </row>
    <row r="237" spans="1:13" x14ac:dyDescent="0.2">
      <c r="A237" s="25" t="s">
        <v>414</v>
      </c>
      <c r="B237" s="24" t="s">
        <v>110</v>
      </c>
      <c r="C237" s="24" t="s">
        <v>31</v>
      </c>
      <c r="D237" s="24" t="s">
        <v>358</v>
      </c>
      <c r="E237" s="23" t="s">
        <v>359</v>
      </c>
      <c r="F237" s="22" t="s">
        <v>104</v>
      </c>
      <c r="G237" s="62">
        <v>14</v>
      </c>
      <c r="H237" s="21">
        <f t="shared" si="46"/>
        <v>9.67</v>
      </c>
      <c r="I237" s="21">
        <v>11.66</v>
      </c>
      <c r="J237" s="20">
        <f t="shared" si="52"/>
        <v>163.24</v>
      </c>
      <c r="K237" s="21">
        <f t="shared" si="47"/>
        <v>9.0399999999999991</v>
      </c>
      <c r="L237" s="21">
        <v>11.33</v>
      </c>
      <c r="M237" s="20">
        <f t="shared" si="53"/>
        <v>158.62</v>
      </c>
    </row>
    <row r="238" spans="1:13" x14ac:dyDescent="0.2">
      <c r="A238" s="25" t="s">
        <v>415</v>
      </c>
      <c r="B238" s="24" t="s">
        <v>30</v>
      </c>
      <c r="C238" s="24" t="s">
        <v>31</v>
      </c>
      <c r="D238" s="24" t="s">
        <v>360</v>
      </c>
      <c r="E238" s="23" t="s">
        <v>361</v>
      </c>
      <c r="F238" s="22" t="s">
        <v>97</v>
      </c>
      <c r="G238" s="62">
        <v>4.8600000000000003</v>
      </c>
      <c r="H238" s="21">
        <f t="shared" si="46"/>
        <v>8.59</v>
      </c>
      <c r="I238" s="21">
        <v>10.36</v>
      </c>
      <c r="J238" s="20">
        <f t="shared" si="52"/>
        <v>50.34</v>
      </c>
      <c r="K238" s="21">
        <f t="shared" si="47"/>
        <v>7.88</v>
      </c>
      <c r="L238" s="21">
        <v>9.8800000000000008</v>
      </c>
      <c r="M238" s="20">
        <f t="shared" si="53"/>
        <v>48.01</v>
      </c>
    </row>
    <row r="239" spans="1:13" x14ac:dyDescent="0.2">
      <c r="A239" s="25" t="s">
        <v>416</v>
      </c>
      <c r="B239" s="24" t="s">
        <v>30</v>
      </c>
      <c r="C239" s="24" t="s">
        <v>31</v>
      </c>
      <c r="D239" s="24" t="s">
        <v>362</v>
      </c>
      <c r="E239" s="23" t="s">
        <v>363</v>
      </c>
      <c r="F239" s="22" t="s">
        <v>97</v>
      </c>
      <c r="G239" s="62"/>
      <c r="H239" s="21">
        <f t="shared" si="46"/>
        <v>8.93</v>
      </c>
      <c r="I239" s="21">
        <v>10.77</v>
      </c>
      <c r="J239" s="20">
        <f t="shared" si="52"/>
        <v>0</v>
      </c>
      <c r="K239" s="21">
        <f t="shared" si="47"/>
        <v>8.2200000000000006</v>
      </c>
      <c r="L239" s="21">
        <v>10.3</v>
      </c>
      <c r="M239" s="20">
        <f t="shared" si="53"/>
        <v>0</v>
      </c>
    </row>
    <row r="240" spans="1:13" x14ac:dyDescent="0.2">
      <c r="A240" s="25" t="s">
        <v>417</v>
      </c>
      <c r="B240" s="24" t="s">
        <v>30</v>
      </c>
      <c r="C240" s="24" t="s">
        <v>31</v>
      </c>
      <c r="D240" s="24" t="s">
        <v>366</v>
      </c>
      <c r="E240" s="23" t="s">
        <v>367</v>
      </c>
      <c r="F240" s="22" t="s">
        <v>97</v>
      </c>
      <c r="G240" s="62"/>
      <c r="H240" s="21">
        <f t="shared" si="46"/>
        <v>10.8</v>
      </c>
      <c r="I240" s="21">
        <v>13.02</v>
      </c>
      <c r="J240" s="20">
        <f t="shared" si="52"/>
        <v>0</v>
      </c>
      <c r="K240" s="21">
        <f t="shared" si="47"/>
        <v>9.9600000000000009</v>
      </c>
      <c r="L240" s="21">
        <v>12.48</v>
      </c>
      <c r="M240" s="20">
        <f t="shared" si="53"/>
        <v>0</v>
      </c>
    </row>
    <row r="241" spans="1:13" ht="25.5" x14ac:dyDescent="0.2">
      <c r="A241" s="25" t="s">
        <v>418</v>
      </c>
      <c r="B241" s="24" t="s">
        <v>110</v>
      </c>
      <c r="C241" s="24" t="s">
        <v>31</v>
      </c>
      <c r="D241" s="24" t="s">
        <v>1250</v>
      </c>
      <c r="E241" s="23" t="s">
        <v>1249</v>
      </c>
      <c r="F241" s="22" t="s">
        <v>97</v>
      </c>
      <c r="G241" s="62"/>
      <c r="H241" s="21">
        <f t="shared" si="46"/>
        <v>8.23</v>
      </c>
      <c r="I241" s="21">
        <v>9.92</v>
      </c>
      <c r="J241" s="20">
        <f t="shared" si="52"/>
        <v>0</v>
      </c>
      <c r="K241" s="21">
        <f t="shared" si="47"/>
        <v>7.52</v>
      </c>
      <c r="L241" s="21">
        <v>9.43</v>
      </c>
      <c r="M241" s="20">
        <f t="shared" si="53"/>
        <v>0</v>
      </c>
    </row>
    <row r="242" spans="1:13" ht="25.5" x14ac:dyDescent="0.2">
      <c r="A242" s="25" t="s">
        <v>419</v>
      </c>
      <c r="B242" s="24" t="s">
        <v>110</v>
      </c>
      <c r="C242" s="24" t="s">
        <v>31</v>
      </c>
      <c r="D242" s="24" t="s">
        <v>364</v>
      </c>
      <c r="E242" s="23" t="s">
        <v>365</v>
      </c>
      <c r="F242" s="22" t="s">
        <v>104</v>
      </c>
      <c r="G242" s="62"/>
      <c r="H242" s="21">
        <f t="shared" si="46"/>
        <v>189.54</v>
      </c>
      <c r="I242" s="21">
        <v>228.38</v>
      </c>
      <c r="J242" s="20">
        <f t="shared" si="52"/>
        <v>0</v>
      </c>
      <c r="K242" s="21">
        <f t="shared" si="47"/>
        <v>183.25</v>
      </c>
      <c r="L242" s="21">
        <v>229.51</v>
      </c>
      <c r="M242" s="20">
        <f t="shared" si="53"/>
        <v>0</v>
      </c>
    </row>
    <row r="243" spans="1:13" x14ac:dyDescent="0.2">
      <c r="A243" s="30" t="s">
        <v>420</v>
      </c>
      <c r="B243" s="29" t="s">
        <v>5</v>
      </c>
      <c r="C243" s="29" t="s">
        <v>5</v>
      </c>
      <c r="D243" s="29" t="s">
        <v>5</v>
      </c>
      <c r="E243" s="29" t="s">
        <v>370</v>
      </c>
      <c r="F243" s="28" t="s">
        <v>5</v>
      </c>
      <c r="G243" s="61"/>
      <c r="H243" s="27"/>
      <c r="I243" s="27"/>
      <c r="J243" s="26">
        <f>SUBTOTAL(109,J244:J253)</f>
        <v>0</v>
      </c>
      <c r="K243" s="27"/>
      <c r="L243" s="27"/>
      <c r="M243" s="26">
        <f>SUBTOTAL(109,M244:M253)</f>
        <v>0</v>
      </c>
    </row>
    <row r="244" spans="1:13" x14ac:dyDescent="0.2">
      <c r="A244" s="30" t="s">
        <v>422</v>
      </c>
      <c r="B244" s="29" t="s">
        <v>5</v>
      </c>
      <c r="C244" s="29" t="s">
        <v>5</v>
      </c>
      <c r="D244" s="29" t="s">
        <v>5</v>
      </c>
      <c r="E244" s="29" t="s">
        <v>230</v>
      </c>
      <c r="F244" s="28" t="s">
        <v>5</v>
      </c>
      <c r="G244" s="61"/>
      <c r="H244" s="27"/>
      <c r="I244" s="27"/>
      <c r="J244" s="26">
        <f>SUBTOTAL(109,J245:J248)</f>
        <v>0</v>
      </c>
      <c r="K244" s="27"/>
      <c r="L244" s="27"/>
      <c r="M244" s="26">
        <f>SUBTOTAL(109,M245:M248)</f>
        <v>0</v>
      </c>
    </row>
    <row r="245" spans="1:13" x14ac:dyDescent="0.2">
      <c r="A245" s="25" t="s">
        <v>423</v>
      </c>
      <c r="B245" s="24" t="s">
        <v>110</v>
      </c>
      <c r="C245" s="24" t="s">
        <v>31</v>
      </c>
      <c r="D245" s="24" t="s">
        <v>352</v>
      </c>
      <c r="E245" s="23" t="s">
        <v>353</v>
      </c>
      <c r="F245" s="22" t="s">
        <v>104</v>
      </c>
      <c r="G245" s="62"/>
      <c r="H245" s="21">
        <f t="shared" si="46"/>
        <v>7.42</v>
      </c>
      <c r="I245" s="21">
        <v>8.9499999999999993</v>
      </c>
      <c r="J245" s="20">
        <f>TRUNC(G245*TRUNC(I245, 2), 2)</f>
        <v>0</v>
      </c>
      <c r="K245" s="21">
        <f t="shared" si="47"/>
        <v>6.79</v>
      </c>
      <c r="L245" s="21">
        <v>8.51</v>
      </c>
      <c r="M245" s="20">
        <f t="shared" ref="M245:M248" si="54">TRUNC(G245*TRUNC(L245, 2), 2)</f>
        <v>0</v>
      </c>
    </row>
    <row r="246" spans="1:13" x14ac:dyDescent="0.2">
      <c r="A246" s="25" t="s">
        <v>426</v>
      </c>
      <c r="B246" s="24" t="s">
        <v>30</v>
      </c>
      <c r="C246" s="24" t="s">
        <v>31</v>
      </c>
      <c r="D246" s="24" t="s">
        <v>360</v>
      </c>
      <c r="E246" s="23" t="s">
        <v>361</v>
      </c>
      <c r="F246" s="22" t="s">
        <v>97</v>
      </c>
      <c r="G246" s="62"/>
      <c r="H246" s="21">
        <f t="shared" si="46"/>
        <v>8.59</v>
      </c>
      <c r="I246" s="21">
        <v>10.36</v>
      </c>
      <c r="J246" s="20">
        <f>TRUNC(G246*TRUNC(I246, 2), 2)</f>
        <v>0</v>
      </c>
      <c r="K246" s="21">
        <f t="shared" si="47"/>
        <v>7.88</v>
      </c>
      <c r="L246" s="21">
        <v>9.8800000000000008</v>
      </c>
      <c r="M246" s="20">
        <f t="shared" si="54"/>
        <v>0</v>
      </c>
    </row>
    <row r="247" spans="1:13" ht="25.5" x14ac:dyDescent="0.2">
      <c r="A247" s="25" t="s">
        <v>429</v>
      </c>
      <c r="B247" s="24" t="s">
        <v>30</v>
      </c>
      <c r="C247" s="24" t="s">
        <v>31</v>
      </c>
      <c r="D247" s="24" t="s">
        <v>589</v>
      </c>
      <c r="E247" s="23" t="s">
        <v>590</v>
      </c>
      <c r="F247" s="22" t="s">
        <v>108</v>
      </c>
      <c r="G247" s="62"/>
      <c r="H247" s="21">
        <f t="shared" si="46"/>
        <v>158.22</v>
      </c>
      <c r="I247" s="21">
        <v>190.65</v>
      </c>
      <c r="J247" s="20">
        <f>TRUNC(G247*TRUNC(I247, 2), 2)</f>
        <v>0</v>
      </c>
      <c r="K247" s="21">
        <f t="shared" si="47"/>
        <v>149.32</v>
      </c>
      <c r="L247" s="21">
        <v>187.02</v>
      </c>
      <c r="M247" s="20">
        <f t="shared" si="54"/>
        <v>0</v>
      </c>
    </row>
    <row r="248" spans="1:13" ht="25.5" x14ac:dyDescent="0.2">
      <c r="A248" s="25" t="s">
        <v>432</v>
      </c>
      <c r="B248" s="24" t="s">
        <v>110</v>
      </c>
      <c r="C248" s="24" t="s">
        <v>31</v>
      </c>
      <c r="D248" s="24" t="s">
        <v>1250</v>
      </c>
      <c r="E248" s="23" t="s">
        <v>1249</v>
      </c>
      <c r="F248" s="22" t="s">
        <v>97</v>
      </c>
      <c r="G248" s="62"/>
      <c r="H248" s="21">
        <f t="shared" si="46"/>
        <v>8.23</v>
      </c>
      <c r="I248" s="21">
        <v>9.92</v>
      </c>
      <c r="J248" s="20">
        <f>TRUNC(G248*TRUNC(I248, 2), 2)</f>
        <v>0</v>
      </c>
      <c r="K248" s="21">
        <f t="shared" si="47"/>
        <v>7.52</v>
      </c>
      <c r="L248" s="21">
        <v>9.43</v>
      </c>
      <c r="M248" s="20">
        <f t="shared" si="54"/>
        <v>0</v>
      </c>
    </row>
    <row r="249" spans="1:13" x14ac:dyDescent="0.2">
      <c r="A249" s="30" t="s">
        <v>465</v>
      </c>
      <c r="B249" s="29" t="s">
        <v>5</v>
      </c>
      <c r="C249" s="29" t="s">
        <v>5</v>
      </c>
      <c r="D249" s="29" t="s">
        <v>5</v>
      </c>
      <c r="E249" s="29" t="s">
        <v>235</v>
      </c>
      <c r="F249" s="28" t="s">
        <v>5</v>
      </c>
      <c r="G249" s="61"/>
      <c r="H249" s="27"/>
      <c r="I249" s="27"/>
      <c r="J249" s="26">
        <f>SUBTOTAL(109,J250:J253)</f>
        <v>0</v>
      </c>
      <c r="K249" s="27"/>
      <c r="L249" s="27"/>
      <c r="M249" s="26">
        <f>SUBTOTAL(109,M250:M253)</f>
        <v>0</v>
      </c>
    </row>
    <row r="250" spans="1:13" x14ac:dyDescent="0.2">
      <c r="A250" s="25" t="s">
        <v>466</v>
      </c>
      <c r="B250" s="24" t="s">
        <v>110</v>
      </c>
      <c r="C250" s="24" t="s">
        <v>31</v>
      </c>
      <c r="D250" s="24" t="s">
        <v>352</v>
      </c>
      <c r="E250" s="23" t="s">
        <v>353</v>
      </c>
      <c r="F250" s="22" t="s">
        <v>104</v>
      </c>
      <c r="G250" s="62"/>
      <c r="H250" s="21">
        <f t="shared" si="46"/>
        <v>7.42</v>
      </c>
      <c r="I250" s="21">
        <v>8.9499999999999993</v>
      </c>
      <c r="J250" s="20">
        <f>TRUNC(G250*TRUNC(I250, 2), 2)</f>
        <v>0</v>
      </c>
      <c r="K250" s="21">
        <f t="shared" si="47"/>
        <v>6.79</v>
      </c>
      <c r="L250" s="21">
        <v>8.51</v>
      </c>
      <c r="M250" s="20">
        <f t="shared" ref="M250:M253" si="55">TRUNC(G250*TRUNC(L250, 2), 2)</f>
        <v>0</v>
      </c>
    </row>
    <row r="251" spans="1:13" x14ac:dyDescent="0.2">
      <c r="A251" s="25" t="s">
        <v>467</v>
      </c>
      <c r="B251" s="24" t="s">
        <v>30</v>
      </c>
      <c r="C251" s="24" t="s">
        <v>31</v>
      </c>
      <c r="D251" s="24" t="s">
        <v>360</v>
      </c>
      <c r="E251" s="23" t="s">
        <v>361</v>
      </c>
      <c r="F251" s="22" t="s">
        <v>97</v>
      </c>
      <c r="G251" s="62"/>
      <c r="H251" s="21">
        <f t="shared" si="46"/>
        <v>8.59</v>
      </c>
      <c r="I251" s="21">
        <v>10.36</v>
      </c>
      <c r="J251" s="20">
        <f>TRUNC(G251*TRUNC(I251, 2), 2)</f>
        <v>0</v>
      </c>
      <c r="K251" s="21">
        <f t="shared" si="47"/>
        <v>7.88</v>
      </c>
      <c r="L251" s="21">
        <v>9.8800000000000008</v>
      </c>
      <c r="M251" s="20">
        <f t="shared" si="55"/>
        <v>0</v>
      </c>
    </row>
    <row r="252" spans="1:13" ht="25.5" x14ac:dyDescent="0.2">
      <c r="A252" s="25" t="s">
        <v>468</v>
      </c>
      <c r="B252" s="24" t="s">
        <v>30</v>
      </c>
      <c r="C252" s="24" t="s">
        <v>31</v>
      </c>
      <c r="D252" s="24" t="s">
        <v>589</v>
      </c>
      <c r="E252" s="23" t="s">
        <v>590</v>
      </c>
      <c r="F252" s="22" t="s">
        <v>108</v>
      </c>
      <c r="G252" s="62"/>
      <c r="H252" s="21">
        <f t="shared" si="46"/>
        <v>158.22</v>
      </c>
      <c r="I252" s="21">
        <v>190.65</v>
      </c>
      <c r="J252" s="20">
        <f>TRUNC(G252*TRUNC(I252, 2), 2)</f>
        <v>0</v>
      </c>
      <c r="K252" s="21">
        <f t="shared" si="47"/>
        <v>149.32</v>
      </c>
      <c r="L252" s="21">
        <v>187.02</v>
      </c>
      <c r="M252" s="20">
        <f t="shared" si="55"/>
        <v>0</v>
      </c>
    </row>
    <row r="253" spans="1:13" ht="25.5" x14ac:dyDescent="0.2">
      <c r="A253" s="25" t="s">
        <v>469</v>
      </c>
      <c r="B253" s="24" t="s">
        <v>110</v>
      </c>
      <c r="C253" s="24" t="s">
        <v>31</v>
      </c>
      <c r="D253" s="24" t="s">
        <v>1250</v>
      </c>
      <c r="E253" s="23" t="s">
        <v>1249</v>
      </c>
      <c r="F253" s="22" t="s">
        <v>97</v>
      </c>
      <c r="G253" s="62"/>
      <c r="H253" s="21">
        <f t="shared" si="46"/>
        <v>8.23</v>
      </c>
      <c r="I253" s="21">
        <v>9.92</v>
      </c>
      <c r="J253" s="20">
        <f>TRUNC(G253*TRUNC(I253, 2), 2)</f>
        <v>0</v>
      </c>
      <c r="K253" s="21">
        <f t="shared" si="47"/>
        <v>7.52</v>
      </c>
      <c r="L253" s="21">
        <v>9.43</v>
      </c>
      <c r="M253" s="20">
        <f t="shared" si="55"/>
        <v>0</v>
      </c>
    </row>
    <row r="254" spans="1:13" x14ac:dyDescent="0.2">
      <c r="A254" s="30" t="s">
        <v>470</v>
      </c>
      <c r="B254" s="29" t="s">
        <v>5</v>
      </c>
      <c r="C254" s="29" t="s">
        <v>5</v>
      </c>
      <c r="D254" s="29" t="s">
        <v>5</v>
      </c>
      <c r="E254" s="29" t="s">
        <v>377</v>
      </c>
      <c r="F254" s="28" t="s">
        <v>5</v>
      </c>
      <c r="G254" s="61"/>
      <c r="H254" s="27"/>
      <c r="I254" s="27"/>
      <c r="J254" s="26">
        <f>SUBTOTAL(109,J255:J304)</f>
        <v>19760.16</v>
      </c>
      <c r="K254" s="27"/>
      <c r="L254" s="27"/>
      <c r="M254" s="26">
        <f>SUBTOTAL(109,M255:M304)</f>
        <v>19413.969999999998</v>
      </c>
    </row>
    <row r="255" spans="1:13" x14ac:dyDescent="0.2">
      <c r="A255" s="30" t="s">
        <v>471</v>
      </c>
      <c r="B255" s="29" t="s">
        <v>5</v>
      </c>
      <c r="C255" s="29" t="s">
        <v>5</v>
      </c>
      <c r="D255" s="29" t="s">
        <v>5</v>
      </c>
      <c r="E255" s="29" t="s">
        <v>230</v>
      </c>
      <c r="F255" s="28" t="s">
        <v>5</v>
      </c>
      <c r="G255" s="61"/>
      <c r="H255" s="27"/>
      <c r="I255" s="27"/>
      <c r="J255" s="26">
        <f>SUBTOTAL(109,J256:J279)</f>
        <v>19060.669999999998</v>
      </c>
      <c r="K255" s="27"/>
      <c r="L255" s="27"/>
      <c r="M255" s="26">
        <f>SUBTOTAL(109,M256:M279)</f>
        <v>18725.09</v>
      </c>
    </row>
    <row r="256" spans="1:13" x14ac:dyDescent="0.2">
      <c r="A256" s="25" t="s">
        <v>472</v>
      </c>
      <c r="B256" s="24" t="s">
        <v>30</v>
      </c>
      <c r="C256" s="24" t="s">
        <v>31</v>
      </c>
      <c r="D256" s="24" t="s">
        <v>380</v>
      </c>
      <c r="E256" s="23" t="s">
        <v>381</v>
      </c>
      <c r="F256" s="22" t="s">
        <v>108</v>
      </c>
      <c r="G256" s="62"/>
      <c r="H256" s="21">
        <f t="shared" si="46"/>
        <v>61.19</v>
      </c>
      <c r="I256" s="21">
        <v>73.73</v>
      </c>
      <c r="J256" s="20">
        <f t="shared" ref="J256:J279" si="56">TRUNC(G256*TRUNC(I256, 2), 2)</f>
        <v>0</v>
      </c>
      <c r="K256" s="21">
        <f t="shared" si="47"/>
        <v>60.02</v>
      </c>
      <c r="L256" s="21">
        <v>75.180000000000007</v>
      </c>
      <c r="M256" s="20">
        <f t="shared" ref="M256:M279" si="57">TRUNC(G256*TRUNC(L256, 2), 2)</f>
        <v>0</v>
      </c>
    </row>
    <row r="257" spans="1:13" x14ac:dyDescent="0.2">
      <c r="A257" s="25" t="s">
        <v>473</v>
      </c>
      <c r="B257" s="24" t="s">
        <v>110</v>
      </c>
      <c r="C257" s="24" t="s">
        <v>31</v>
      </c>
      <c r="D257" s="24" t="s">
        <v>1225</v>
      </c>
      <c r="E257" s="23" t="s">
        <v>1224</v>
      </c>
      <c r="F257" s="22" t="s">
        <v>104</v>
      </c>
      <c r="G257" s="62">
        <v>13</v>
      </c>
      <c r="H257" s="21">
        <f t="shared" si="46"/>
        <v>25.1</v>
      </c>
      <c r="I257" s="21">
        <v>30.25</v>
      </c>
      <c r="J257" s="20">
        <f t="shared" si="56"/>
        <v>393.25</v>
      </c>
      <c r="K257" s="21">
        <f t="shared" si="47"/>
        <v>24.58</v>
      </c>
      <c r="L257" s="21">
        <v>30.79</v>
      </c>
      <c r="M257" s="20">
        <f t="shared" si="57"/>
        <v>400.27</v>
      </c>
    </row>
    <row r="258" spans="1:13" x14ac:dyDescent="0.2">
      <c r="A258" s="25" t="s">
        <v>476</v>
      </c>
      <c r="B258" s="24" t="s">
        <v>30</v>
      </c>
      <c r="C258" s="24" t="s">
        <v>31</v>
      </c>
      <c r="D258" s="24" t="s">
        <v>383</v>
      </c>
      <c r="E258" s="23" t="s">
        <v>384</v>
      </c>
      <c r="F258" s="22" t="s">
        <v>108</v>
      </c>
      <c r="G258" s="62">
        <v>13</v>
      </c>
      <c r="H258" s="21">
        <f t="shared" si="46"/>
        <v>4.75</v>
      </c>
      <c r="I258" s="21">
        <v>5.73</v>
      </c>
      <c r="J258" s="20">
        <f t="shared" si="56"/>
        <v>74.489999999999995</v>
      </c>
      <c r="K258" s="21">
        <f t="shared" si="47"/>
        <v>4.37</v>
      </c>
      <c r="L258" s="21">
        <v>5.48</v>
      </c>
      <c r="M258" s="20">
        <f t="shared" si="57"/>
        <v>71.239999999999995</v>
      </c>
    </row>
    <row r="259" spans="1:13" x14ac:dyDescent="0.2">
      <c r="A259" s="25" t="s">
        <v>1248</v>
      </c>
      <c r="B259" s="24" t="s">
        <v>30</v>
      </c>
      <c r="C259" s="24" t="s">
        <v>31</v>
      </c>
      <c r="D259" s="24" t="s">
        <v>1221</v>
      </c>
      <c r="E259" s="23" t="s">
        <v>1220</v>
      </c>
      <c r="F259" s="22" t="s">
        <v>108</v>
      </c>
      <c r="G259" s="62">
        <v>13</v>
      </c>
      <c r="H259" s="21">
        <f t="shared" si="46"/>
        <v>10.75</v>
      </c>
      <c r="I259" s="21">
        <v>12.96</v>
      </c>
      <c r="J259" s="20">
        <f t="shared" si="56"/>
        <v>168.48</v>
      </c>
      <c r="K259" s="21">
        <f t="shared" si="47"/>
        <v>10.17</v>
      </c>
      <c r="L259" s="21">
        <v>12.74</v>
      </c>
      <c r="M259" s="20">
        <f t="shared" si="57"/>
        <v>165.62</v>
      </c>
    </row>
    <row r="260" spans="1:13" x14ac:dyDescent="0.2">
      <c r="A260" s="25" t="s">
        <v>1247</v>
      </c>
      <c r="B260" s="24" t="s">
        <v>30</v>
      </c>
      <c r="C260" s="24" t="s">
        <v>31</v>
      </c>
      <c r="D260" s="24" t="s">
        <v>1218</v>
      </c>
      <c r="E260" s="23" t="s">
        <v>1217</v>
      </c>
      <c r="F260" s="22" t="s">
        <v>108</v>
      </c>
      <c r="G260" s="62">
        <v>130</v>
      </c>
      <c r="H260" s="21">
        <f t="shared" si="46"/>
        <v>11.03</v>
      </c>
      <c r="I260" s="21">
        <v>13.3</v>
      </c>
      <c r="J260" s="20">
        <f t="shared" si="56"/>
        <v>1729</v>
      </c>
      <c r="K260" s="21">
        <f t="shared" si="47"/>
        <v>10.27</v>
      </c>
      <c r="L260" s="21">
        <v>12.87</v>
      </c>
      <c r="M260" s="20">
        <f t="shared" si="57"/>
        <v>1673.1</v>
      </c>
    </row>
    <row r="261" spans="1:13" x14ac:dyDescent="0.2">
      <c r="A261" s="25" t="s">
        <v>1246</v>
      </c>
      <c r="B261" s="24" t="s">
        <v>30</v>
      </c>
      <c r="C261" s="24" t="s">
        <v>31</v>
      </c>
      <c r="D261" s="24" t="s">
        <v>1215</v>
      </c>
      <c r="E261" s="23" t="s">
        <v>1214</v>
      </c>
      <c r="F261" s="22" t="s">
        <v>108</v>
      </c>
      <c r="G261" s="62">
        <v>91</v>
      </c>
      <c r="H261" s="21">
        <f t="shared" si="46"/>
        <v>15.01</v>
      </c>
      <c r="I261" s="21">
        <v>18.09</v>
      </c>
      <c r="J261" s="20">
        <f t="shared" si="56"/>
        <v>1646.19</v>
      </c>
      <c r="K261" s="21">
        <f t="shared" si="47"/>
        <v>14.25</v>
      </c>
      <c r="L261" s="21">
        <v>17.850000000000001</v>
      </c>
      <c r="M261" s="20">
        <f t="shared" si="57"/>
        <v>1624.35</v>
      </c>
    </row>
    <row r="262" spans="1:13" x14ac:dyDescent="0.2">
      <c r="A262" s="25" t="s">
        <v>1245</v>
      </c>
      <c r="B262" s="24" t="s">
        <v>30</v>
      </c>
      <c r="C262" s="24" t="s">
        <v>31</v>
      </c>
      <c r="D262" s="24" t="s">
        <v>1212</v>
      </c>
      <c r="E262" s="23" t="s">
        <v>1211</v>
      </c>
      <c r="F262" s="22" t="s">
        <v>108</v>
      </c>
      <c r="G262" s="62">
        <v>39</v>
      </c>
      <c r="H262" s="21">
        <f t="shared" si="46"/>
        <v>26.05</v>
      </c>
      <c r="I262" s="21">
        <v>31.39</v>
      </c>
      <c r="J262" s="20">
        <f t="shared" si="56"/>
        <v>1224.21</v>
      </c>
      <c r="K262" s="21">
        <f t="shared" si="47"/>
        <v>24.88</v>
      </c>
      <c r="L262" s="21">
        <v>31.17</v>
      </c>
      <c r="M262" s="20">
        <f t="shared" si="57"/>
        <v>1215.6300000000001</v>
      </c>
    </row>
    <row r="263" spans="1:13" x14ac:dyDescent="0.2">
      <c r="A263" s="25" t="s">
        <v>1244</v>
      </c>
      <c r="B263" s="24" t="s">
        <v>30</v>
      </c>
      <c r="C263" s="24" t="s">
        <v>31</v>
      </c>
      <c r="D263" s="24" t="s">
        <v>1209</v>
      </c>
      <c r="E263" s="23" t="s">
        <v>1208</v>
      </c>
      <c r="F263" s="22" t="s">
        <v>108</v>
      </c>
      <c r="G263" s="62">
        <v>13</v>
      </c>
      <c r="H263" s="21">
        <f t="shared" si="46"/>
        <v>9.17</v>
      </c>
      <c r="I263" s="21">
        <v>11.06</v>
      </c>
      <c r="J263" s="20">
        <f t="shared" si="56"/>
        <v>143.78</v>
      </c>
      <c r="K263" s="21">
        <f t="shared" si="47"/>
        <v>8.41</v>
      </c>
      <c r="L263" s="21">
        <v>10.54</v>
      </c>
      <c r="M263" s="20">
        <f t="shared" si="57"/>
        <v>137.02000000000001</v>
      </c>
    </row>
    <row r="264" spans="1:13" x14ac:dyDescent="0.2">
      <c r="A264" s="25" t="s">
        <v>1243</v>
      </c>
      <c r="B264" s="24" t="s">
        <v>30</v>
      </c>
      <c r="C264" s="24" t="s">
        <v>31</v>
      </c>
      <c r="D264" s="24" t="s">
        <v>392</v>
      </c>
      <c r="E264" s="23" t="s">
        <v>393</v>
      </c>
      <c r="F264" s="22" t="s">
        <v>108</v>
      </c>
      <c r="G264" s="62">
        <v>39</v>
      </c>
      <c r="H264" s="21">
        <f t="shared" si="46"/>
        <v>9.2100000000000009</v>
      </c>
      <c r="I264" s="21">
        <v>11.1</v>
      </c>
      <c r="J264" s="20">
        <f t="shared" si="56"/>
        <v>432.9</v>
      </c>
      <c r="K264" s="21">
        <f t="shared" si="47"/>
        <v>8.42</v>
      </c>
      <c r="L264" s="21">
        <v>10.55</v>
      </c>
      <c r="M264" s="20">
        <f t="shared" si="57"/>
        <v>411.45</v>
      </c>
    </row>
    <row r="265" spans="1:13" x14ac:dyDescent="0.2">
      <c r="A265" s="25" t="s">
        <v>1242</v>
      </c>
      <c r="B265" s="24" t="s">
        <v>30</v>
      </c>
      <c r="C265" s="24" t="s">
        <v>31</v>
      </c>
      <c r="D265" s="24" t="s">
        <v>395</v>
      </c>
      <c r="E265" s="23" t="s">
        <v>396</v>
      </c>
      <c r="F265" s="22" t="s">
        <v>108</v>
      </c>
      <c r="G265" s="62">
        <v>26</v>
      </c>
      <c r="H265" s="21">
        <f t="shared" si="46"/>
        <v>12.53</v>
      </c>
      <c r="I265" s="21">
        <v>15.1</v>
      </c>
      <c r="J265" s="20">
        <f t="shared" si="56"/>
        <v>392.6</v>
      </c>
      <c r="K265" s="21">
        <f t="shared" si="47"/>
        <v>11.74</v>
      </c>
      <c r="L265" s="21">
        <v>14.71</v>
      </c>
      <c r="M265" s="20">
        <f t="shared" si="57"/>
        <v>382.46</v>
      </c>
    </row>
    <row r="266" spans="1:13" x14ac:dyDescent="0.2">
      <c r="A266" s="25" t="s">
        <v>1241</v>
      </c>
      <c r="B266" s="24" t="s">
        <v>30</v>
      </c>
      <c r="C266" s="24" t="s">
        <v>31</v>
      </c>
      <c r="D266" s="24" t="s">
        <v>1204</v>
      </c>
      <c r="E266" s="23" t="s">
        <v>1203</v>
      </c>
      <c r="F266" s="22" t="s">
        <v>108</v>
      </c>
      <c r="G266" s="62">
        <v>26</v>
      </c>
      <c r="H266" s="21">
        <f t="shared" si="46"/>
        <v>14.82</v>
      </c>
      <c r="I266" s="21">
        <v>17.86</v>
      </c>
      <c r="J266" s="20">
        <f t="shared" si="56"/>
        <v>464.36</v>
      </c>
      <c r="K266" s="21">
        <f t="shared" si="47"/>
        <v>14.03</v>
      </c>
      <c r="L266" s="21">
        <v>17.579999999999998</v>
      </c>
      <c r="M266" s="20">
        <f t="shared" si="57"/>
        <v>457.08</v>
      </c>
    </row>
    <row r="267" spans="1:13" x14ac:dyDescent="0.2">
      <c r="A267" s="25" t="s">
        <v>1240</v>
      </c>
      <c r="B267" s="24" t="s">
        <v>30</v>
      </c>
      <c r="C267" s="24" t="s">
        <v>31</v>
      </c>
      <c r="D267" s="24" t="s">
        <v>1201</v>
      </c>
      <c r="E267" s="23" t="s">
        <v>1200</v>
      </c>
      <c r="F267" s="22" t="s">
        <v>108</v>
      </c>
      <c r="G267" s="62">
        <v>13</v>
      </c>
      <c r="H267" s="21">
        <f t="shared" si="46"/>
        <v>28.17</v>
      </c>
      <c r="I267" s="21">
        <v>33.950000000000003</v>
      </c>
      <c r="J267" s="20">
        <f t="shared" si="56"/>
        <v>441.35</v>
      </c>
      <c r="K267" s="21">
        <f t="shared" si="47"/>
        <v>26.91</v>
      </c>
      <c r="L267" s="21">
        <v>33.71</v>
      </c>
      <c r="M267" s="20">
        <f t="shared" si="57"/>
        <v>438.23</v>
      </c>
    </row>
    <row r="268" spans="1:13" x14ac:dyDescent="0.2">
      <c r="A268" s="25" t="s">
        <v>1239</v>
      </c>
      <c r="B268" s="24" t="s">
        <v>30</v>
      </c>
      <c r="C268" s="24" t="s">
        <v>31</v>
      </c>
      <c r="D268" s="24" t="s">
        <v>398</v>
      </c>
      <c r="E268" s="23" t="s">
        <v>399</v>
      </c>
      <c r="F268" s="22" t="s">
        <v>108</v>
      </c>
      <c r="G268" s="62">
        <v>13</v>
      </c>
      <c r="H268" s="21">
        <f t="shared" si="46"/>
        <v>11.67</v>
      </c>
      <c r="I268" s="21">
        <v>14.07</v>
      </c>
      <c r="J268" s="20">
        <f t="shared" si="56"/>
        <v>182.91</v>
      </c>
      <c r="K268" s="21">
        <f t="shared" si="47"/>
        <v>11.2</v>
      </c>
      <c r="L268" s="21">
        <v>14.03</v>
      </c>
      <c r="M268" s="20">
        <f t="shared" si="57"/>
        <v>182.39</v>
      </c>
    </row>
    <row r="269" spans="1:13" x14ac:dyDescent="0.2">
      <c r="A269" s="25" t="s">
        <v>1238</v>
      </c>
      <c r="B269" s="24" t="s">
        <v>30</v>
      </c>
      <c r="C269" s="24" t="s">
        <v>31</v>
      </c>
      <c r="D269" s="24" t="s">
        <v>401</v>
      </c>
      <c r="E269" s="23" t="s">
        <v>402</v>
      </c>
      <c r="F269" s="22" t="s">
        <v>108</v>
      </c>
      <c r="G269" s="62">
        <v>78</v>
      </c>
      <c r="H269" s="21">
        <f t="shared" si="46"/>
        <v>11.86</v>
      </c>
      <c r="I269" s="21">
        <v>14.3</v>
      </c>
      <c r="J269" s="20">
        <f t="shared" si="56"/>
        <v>1115.4000000000001</v>
      </c>
      <c r="K269" s="21">
        <f t="shared" si="47"/>
        <v>11.39</v>
      </c>
      <c r="L269" s="21">
        <v>14.27</v>
      </c>
      <c r="M269" s="20">
        <f t="shared" si="57"/>
        <v>1113.06</v>
      </c>
    </row>
    <row r="270" spans="1:13" x14ac:dyDescent="0.2">
      <c r="A270" s="25" t="s">
        <v>1237</v>
      </c>
      <c r="B270" s="24" t="s">
        <v>110</v>
      </c>
      <c r="C270" s="24" t="s">
        <v>31</v>
      </c>
      <c r="D270" s="24" t="s">
        <v>1196</v>
      </c>
      <c r="E270" s="23" t="s">
        <v>1195</v>
      </c>
      <c r="F270" s="22" t="s">
        <v>104</v>
      </c>
      <c r="G270" s="62">
        <v>13</v>
      </c>
      <c r="H270" s="21">
        <f t="shared" si="46"/>
        <v>27.8</v>
      </c>
      <c r="I270" s="21">
        <v>33.5</v>
      </c>
      <c r="J270" s="20">
        <f t="shared" si="56"/>
        <v>435.5</v>
      </c>
      <c r="K270" s="21">
        <f t="shared" si="47"/>
        <v>26.87</v>
      </c>
      <c r="L270" s="21">
        <v>33.659999999999997</v>
      </c>
      <c r="M270" s="20">
        <f t="shared" si="57"/>
        <v>437.58</v>
      </c>
    </row>
    <row r="271" spans="1:13" ht="25.5" x14ac:dyDescent="0.2">
      <c r="A271" s="25" t="s">
        <v>1236</v>
      </c>
      <c r="B271" s="24" t="s">
        <v>30</v>
      </c>
      <c r="C271" s="24" t="s">
        <v>31</v>
      </c>
      <c r="D271" s="24" t="s">
        <v>403</v>
      </c>
      <c r="E271" s="23" t="s">
        <v>404</v>
      </c>
      <c r="F271" s="22" t="s">
        <v>108</v>
      </c>
      <c r="G271" s="62">
        <v>13</v>
      </c>
      <c r="H271" s="21">
        <f t="shared" si="46"/>
        <v>15.89</v>
      </c>
      <c r="I271" s="21">
        <v>19.149999999999999</v>
      </c>
      <c r="J271" s="20">
        <f t="shared" si="56"/>
        <v>248.95</v>
      </c>
      <c r="K271" s="21">
        <f t="shared" si="47"/>
        <v>15.1</v>
      </c>
      <c r="L271" s="21">
        <v>18.920000000000002</v>
      </c>
      <c r="M271" s="20">
        <f t="shared" si="57"/>
        <v>245.96</v>
      </c>
    </row>
    <row r="272" spans="1:13" x14ac:dyDescent="0.2">
      <c r="A272" s="25" t="s">
        <v>1235</v>
      </c>
      <c r="B272" s="24" t="s">
        <v>30</v>
      </c>
      <c r="C272" s="24" t="s">
        <v>31</v>
      </c>
      <c r="D272" s="24" t="s">
        <v>386</v>
      </c>
      <c r="E272" s="23" t="s">
        <v>387</v>
      </c>
      <c r="F272" s="22" t="s">
        <v>108</v>
      </c>
      <c r="G272" s="62"/>
      <c r="H272" s="21">
        <f t="shared" si="46"/>
        <v>8.2100000000000009</v>
      </c>
      <c r="I272" s="21">
        <v>9.9</v>
      </c>
      <c r="J272" s="20">
        <f t="shared" si="56"/>
        <v>0</v>
      </c>
      <c r="K272" s="21">
        <f t="shared" si="47"/>
        <v>7.45</v>
      </c>
      <c r="L272" s="21">
        <v>9.34</v>
      </c>
      <c r="M272" s="20">
        <f t="shared" si="57"/>
        <v>0</v>
      </c>
    </row>
    <row r="273" spans="1:13" x14ac:dyDescent="0.2">
      <c r="A273" s="25" t="s">
        <v>1234</v>
      </c>
      <c r="B273" s="24" t="s">
        <v>30</v>
      </c>
      <c r="C273" s="24" t="s">
        <v>31</v>
      </c>
      <c r="D273" s="24" t="s">
        <v>389</v>
      </c>
      <c r="E273" s="23" t="s">
        <v>390</v>
      </c>
      <c r="F273" s="22" t="s">
        <v>108</v>
      </c>
      <c r="G273" s="62"/>
      <c r="H273" s="21">
        <f t="shared" si="46"/>
        <v>9.8000000000000007</v>
      </c>
      <c r="I273" s="21">
        <v>11.82</v>
      </c>
      <c r="J273" s="20">
        <f t="shared" si="56"/>
        <v>0</v>
      </c>
      <c r="K273" s="21">
        <f t="shared" si="47"/>
        <v>9.0399999999999991</v>
      </c>
      <c r="L273" s="21">
        <v>11.33</v>
      </c>
      <c r="M273" s="20">
        <f t="shared" si="57"/>
        <v>0</v>
      </c>
    </row>
    <row r="274" spans="1:13" x14ac:dyDescent="0.2">
      <c r="A274" s="25" t="s">
        <v>1233</v>
      </c>
      <c r="B274" s="24" t="s">
        <v>30</v>
      </c>
      <c r="C274" s="24" t="s">
        <v>31</v>
      </c>
      <c r="D274" s="24" t="s">
        <v>398</v>
      </c>
      <c r="E274" s="23" t="s">
        <v>399</v>
      </c>
      <c r="F274" s="22" t="s">
        <v>108</v>
      </c>
      <c r="G274" s="62"/>
      <c r="H274" s="21">
        <f t="shared" si="46"/>
        <v>11.67</v>
      </c>
      <c r="I274" s="21">
        <v>14.07</v>
      </c>
      <c r="J274" s="20">
        <f t="shared" si="56"/>
        <v>0</v>
      </c>
      <c r="K274" s="21">
        <f t="shared" si="47"/>
        <v>11.2</v>
      </c>
      <c r="L274" s="21">
        <v>14.03</v>
      </c>
      <c r="M274" s="20">
        <f t="shared" si="57"/>
        <v>0</v>
      </c>
    </row>
    <row r="275" spans="1:13" x14ac:dyDescent="0.2">
      <c r="A275" s="25" t="s">
        <v>1232</v>
      </c>
      <c r="B275" s="24" t="s">
        <v>30</v>
      </c>
      <c r="C275" s="24" t="s">
        <v>31</v>
      </c>
      <c r="D275" s="24" t="s">
        <v>401</v>
      </c>
      <c r="E275" s="23" t="s">
        <v>402</v>
      </c>
      <c r="F275" s="22" t="s">
        <v>108</v>
      </c>
      <c r="G275" s="62"/>
      <c r="H275" s="21">
        <f t="shared" si="46"/>
        <v>11.86</v>
      </c>
      <c r="I275" s="21">
        <v>14.3</v>
      </c>
      <c r="J275" s="20">
        <f t="shared" si="56"/>
        <v>0</v>
      </c>
      <c r="K275" s="21">
        <f t="shared" si="47"/>
        <v>11.39</v>
      </c>
      <c r="L275" s="21">
        <v>14.27</v>
      </c>
      <c r="M275" s="20">
        <f t="shared" si="57"/>
        <v>0</v>
      </c>
    </row>
    <row r="276" spans="1:13" ht="25.5" x14ac:dyDescent="0.2">
      <c r="A276" s="25" t="s">
        <v>1231</v>
      </c>
      <c r="B276" s="24" t="s">
        <v>30</v>
      </c>
      <c r="C276" s="24" t="s">
        <v>31</v>
      </c>
      <c r="D276" s="24" t="s">
        <v>403</v>
      </c>
      <c r="E276" s="23" t="s">
        <v>404</v>
      </c>
      <c r="F276" s="22" t="s">
        <v>108</v>
      </c>
      <c r="G276" s="62"/>
      <c r="H276" s="21">
        <f t="shared" si="46"/>
        <v>15.89</v>
      </c>
      <c r="I276" s="21">
        <v>19.149999999999999</v>
      </c>
      <c r="J276" s="20">
        <f t="shared" si="56"/>
        <v>0</v>
      </c>
      <c r="K276" s="21">
        <f t="shared" si="47"/>
        <v>15.1</v>
      </c>
      <c r="L276" s="21">
        <v>18.920000000000002</v>
      </c>
      <c r="M276" s="20">
        <f t="shared" si="57"/>
        <v>0</v>
      </c>
    </row>
    <row r="277" spans="1:13" x14ac:dyDescent="0.2">
      <c r="A277" s="25" t="s">
        <v>1230</v>
      </c>
      <c r="B277" s="24" t="s">
        <v>110</v>
      </c>
      <c r="C277" s="24" t="s">
        <v>31</v>
      </c>
      <c r="D277" s="24" t="s">
        <v>405</v>
      </c>
      <c r="E277" s="23" t="s">
        <v>406</v>
      </c>
      <c r="F277" s="22" t="s">
        <v>104</v>
      </c>
      <c r="G277" s="62"/>
      <c r="H277" s="21">
        <f t="shared" ref="H277:H340" si="58">TRUNC(I277/(1+$B$6),2)</f>
        <v>5.0199999999999996</v>
      </c>
      <c r="I277" s="21">
        <v>6.06</v>
      </c>
      <c r="J277" s="20">
        <f t="shared" si="56"/>
        <v>0</v>
      </c>
      <c r="K277" s="21">
        <f t="shared" ref="K277:K340" si="59">TRUNC(L277/(1+$B$7),2)</f>
        <v>4.6399999999999997</v>
      </c>
      <c r="L277" s="21">
        <v>5.82</v>
      </c>
      <c r="M277" s="20">
        <f t="shared" si="57"/>
        <v>0</v>
      </c>
    </row>
    <row r="278" spans="1:13" x14ac:dyDescent="0.2">
      <c r="A278" s="25" t="s">
        <v>1229</v>
      </c>
      <c r="B278" s="24" t="s">
        <v>30</v>
      </c>
      <c r="C278" s="24" t="s">
        <v>31</v>
      </c>
      <c r="D278" s="24" t="s">
        <v>407</v>
      </c>
      <c r="E278" s="23" t="s">
        <v>408</v>
      </c>
      <c r="F278" s="22" t="s">
        <v>97</v>
      </c>
      <c r="G278" s="62">
        <v>941.2</v>
      </c>
      <c r="H278" s="21">
        <f t="shared" si="58"/>
        <v>8.7799999999999994</v>
      </c>
      <c r="I278" s="21">
        <v>10.59</v>
      </c>
      <c r="J278" s="20">
        <f t="shared" si="56"/>
        <v>9967.2999999999993</v>
      </c>
      <c r="K278" s="21">
        <f t="shared" si="59"/>
        <v>8.2799999999999994</v>
      </c>
      <c r="L278" s="21">
        <v>10.38</v>
      </c>
      <c r="M278" s="20">
        <f t="shared" si="57"/>
        <v>9769.65</v>
      </c>
    </row>
    <row r="279" spans="1:13" x14ac:dyDescent="0.2">
      <c r="A279" s="25" t="s">
        <v>1228</v>
      </c>
      <c r="B279" s="24" t="s">
        <v>30</v>
      </c>
      <c r="C279" s="24" t="s">
        <v>31</v>
      </c>
      <c r="D279" s="24" t="s">
        <v>409</v>
      </c>
      <c r="E279" s="23" t="s">
        <v>410</v>
      </c>
      <c r="F279" s="22" t="s">
        <v>97</v>
      </c>
      <c r="G279" s="62"/>
      <c r="H279" s="21">
        <f t="shared" si="58"/>
        <v>13.53</v>
      </c>
      <c r="I279" s="21">
        <v>16.309999999999999</v>
      </c>
      <c r="J279" s="20">
        <f t="shared" si="56"/>
        <v>0</v>
      </c>
      <c r="K279" s="21">
        <f t="shared" si="59"/>
        <v>12.99</v>
      </c>
      <c r="L279" s="21">
        <v>16.28</v>
      </c>
      <c r="M279" s="20">
        <f t="shared" si="57"/>
        <v>0</v>
      </c>
    </row>
    <row r="280" spans="1:13" x14ac:dyDescent="0.2">
      <c r="A280" s="30" t="s">
        <v>477</v>
      </c>
      <c r="B280" s="29" t="s">
        <v>5</v>
      </c>
      <c r="C280" s="29" t="s">
        <v>5</v>
      </c>
      <c r="D280" s="29" t="s">
        <v>5</v>
      </c>
      <c r="E280" s="29" t="s">
        <v>235</v>
      </c>
      <c r="F280" s="28" t="s">
        <v>5</v>
      </c>
      <c r="G280" s="61"/>
      <c r="H280" s="27"/>
      <c r="I280" s="27"/>
      <c r="J280" s="26">
        <f>SUBTOTAL(109,J281:J304)</f>
        <v>699.49</v>
      </c>
      <c r="K280" s="27"/>
      <c r="L280" s="27"/>
      <c r="M280" s="26">
        <f>SUBTOTAL(109,M281:M304)</f>
        <v>688.87999999999988</v>
      </c>
    </row>
    <row r="281" spans="1:13" x14ac:dyDescent="0.2">
      <c r="A281" s="25" t="s">
        <v>1227</v>
      </c>
      <c r="B281" s="24" t="s">
        <v>30</v>
      </c>
      <c r="C281" s="24" t="s">
        <v>31</v>
      </c>
      <c r="D281" s="24" t="s">
        <v>380</v>
      </c>
      <c r="E281" s="23" t="s">
        <v>381</v>
      </c>
      <c r="F281" s="22" t="s">
        <v>108</v>
      </c>
      <c r="G281" s="62"/>
      <c r="H281" s="21">
        <f t="shared" si="58"/>
        <v>61.19</v>
      </c>
      <c r="I281" s="21">
        <v>73.73</v>
      </c>
      <c r="J281" s="20">
        <f t="shared" ref="J281:J304" si="60">TRUNC(G281*TRUNC(I281, 2), 2)</f>
        <v>0</v>
      </c>
      <c r="K281" s="21">
        <f t="shared" si="59"/>
        <v>60.02</v>
      </c>
      <c r="L281" s="21">
        <v>75.180000000000007</v>
      </c>
      <c r="M281" s="20">
        <f t="shared" ref="M281:M304" si="61">TRUNC(G281*TRUNC(L281, 2), 2)</f>
        <v>0</v>
      </c>
    </row>
    <row r="282" spans="1:13" x14ac:dyDescent="0.2">
      <c r="A282" s="25" t="s">
        <v>1226</v>
      </c>
      <c r="B282" s="24" t="s">
        <v>110</v>
      </c>
      <c r="C282" s="24" t="s">
        <v>31</v>
      </c>
      <c r="D282" s="24" t="s">
        <v>1225</v>
      </c>
      <c r="E282" s="23" t="s">
        <v>1224</v>
      </c>
      <c r="F282" s="22" t="s">
        <v>104</v>
      </c>
      <c r="G282" s="62">
        <v>1</v>
      </c>
      <c r="H282" s="21">
        <f t="shared" si="58"/>
        <v>25.1</v>
      </c>
      <c r="I282" s="21">
        <v>30.25</v>
      </c>
      <c r="J282" s="20">
        <f t="shared" si="60"/>
        <v>30.25</v>
      </c>
      <c r="K282" s="21">
        <f t="shared" si="59"/>
        <v>24.58</v>
      </c>
      <c r="L282" s="21">
        <v>30.79</v>
      </c>
      <c r="M282" s="20">
        <f t="shared" si="61"/>
        <v>30.79</v>
      </c>
    </row>
    <row r="283" spans="1:13" x14ac:dyDescent="0.2">
      <c r="A283" s="25" t="s">
        <v>1223</v>
      </c>
      <c r="B283" s="24" t="s">
        <v>30</v>
      </c>
      <c r="C283" s="24" t="s">
        <v>31</v>
      </c>
      <c r="D283" s="24" t="s">
        <v>383</v>
      </c>
      <c r="E283" s="23" t="s">
        <v>384</v>
      </c>
      <c r="F283" s="22" t="s">
        <v>108</v>
      </c>
      <c r="G283" s="62">
        <v>1</v>
      </c>
      <c r="H283" s="21">
        <f t="shared" si="58"/>
        <v>4.75</v>
      </c>
      <c r="I283" s="21">
        <v>5.73</v>
      </c>
      <c r="J283" s="20">
        <f t="shared" si="60"/>
        <v>5.73</v>
      </c>
      <c r="K283" s="21">
        <f t="shared" si="59"/>
        <v>4.37</v>
      </c>
      <c r="L283" s="21">
        <v>5.48</v>
      </c>
      <c r="M283" s="20">
        <f t="shared" si="61"/>
        <v>5.48</v>
      </c>
    </row>
    <row r="284" spans="1:13" x14ac:dyDescent="0.2">
      <c r="A284" s="25" t="s">
        <v>1222</v>
      </c>
      <c r="B284" s="24" t="s">
        <v>30</v>
      </c>
      <c r="C284" s="24" t="s">
        <v>31</v>
      </c>
      <c r="D284" s="24" t="s">
        <v>1221</v>
      </c>
      <c r="E284" s="23" t="s">
        <v>1220</v>
      </c>
      <c r="F284" s="22" t="s">
        <v>108</v>
      </c>
      <c r="G284" s="62">
        <v>1</v>
      </c>
      <c r="H284" s="21">
        <f t="shared" si="58"/>
        <v>10.75</v>
      </c>
      <c r="I284" s="21">
        <v>12.96</v>
      </c>
      <c r="J284" s="20">
        <f t="shared" si="60"/>
        <v>12.96</v>
      </c>
      <c r="K284" s="21">
        <f t="shared" si="59"/>
        <v>10.17</v>
      </c>
      <c r="L284" s="21">
        <v>12.74</v>
      </c>
      <c r="M284" s="20">
        <f t="shared" si="61"/>
        <v>12.74</v>
      </c>
    </row>
    <row r="285" spans="1:13" x14ac:dyDescent="0.2">
      <c r="A285" s="25" t="s">
        <v>1219</v>
      </c>
      <c r="B285" s="24" t="s">
        <v>30</v>
      </c>
      <c r="C285" s="24" t="s">
        <v>31</v>
      </c>
      <c r="D285" s="24" t="s">
        <v>1218</v>
      </c>
      <c r="E285" s="23" t="s">
        <v>1217</v>
      </c>
      <c r="F285" s="22" t="s">
        <v>108</v>
      </c>
      <c r="G285" s="62">
        <v>10</v>
      </c>
      <c r="H285" s="21">
        <f t="shared" si="58"/>
        <v>11.03</v>
      </c>
      <c r="I285" s="21">
        <v>13.3</v>
      </c>
      <c r="J285" s="20">
        <f t="shared" si="60"/>
        <v>133</v>
      </c>
      <c r="K285" s="21">
        <f t="shared" si="59"/>
        <v>10.27</v>
      </c>
      <c r="L285" s="21">
        <v>12.87</v>
      </c>
      <c r="M285" s="20">
        <f t="shared" si="61"/>
        <v>128.69999999999999</v>
      </c>
    </row>
    <row r="286" spans="1:13" x14ac:dyDescent="0.2">
      <c r="A286" s="25" t="s">
        <v>1216</v>
      </c>
      <c r="B286" s="24" t="s">
        <v>30</v>
      </c>
      <c r="C286" s="24" t="s">
        <v>31</v>
      </c>
      <c r="D286" s="24" t="s">
        <v>1215</v>
      </c>
      <c r="E286" s="23" t="s">
        <v>1214</v>
      </c>
      <c r="F286" s="22" t="s">
        <v>108</v>
      </c>
      <c r="G286" s="62">
        <v>7</v>
      </c>
      <c r="H286" s="21">
        <f t="shared" si="58"/>
        <v>15.01</v>
      </c>
      <c r="I286" s="21">
        <v>18.09</v>
      </c>
      <c r="J286" s="20">
        <f t="shared" si="60"/>
        <v>126.63</v>
      </c>
      <c r="K286" s="21">
        <f t="shared" si="59"/>
        <v>14.25</v>
      </c>
      <c r="L286" s="21">
        <v>17.850000000000001</v>
      </c>
      <c r="M286" s="20">
        <f t="shared" si="61"/>
        <v>124.95</v>
      </c>
    </row>
    <row r="287" spans="1:13" x14ac:dyDescent="0.2">
      <c r="A287" s="25" t="s">
        <v>1213</v>
      </c>
      <c r="B287" s="24" t="s">
        <v>30</v>
      </c>
      <c r="C287" s="24" t="s">
        <v>31</v>
      </c>
      <c r="D287" s="24" t="s">
        <v>1212</v>
      </c>
      <c r="E287" s="23" t="s">
        <v>1211</v>
      </c>
      <c r="F287" s="22" t="s">
        <v>108</v>
      </c>
      <c r="G287" s="62">
        <v>3</v>
      </c>
      <c r="H287" s="21">
        <f t="shared" si="58"/>
        <v>26.05</v>
      </c>
      <c r="I287" s="21">
        <v>31.39</v>
      </c>
      <c r="J287" s="20">
        <f t="shared" si="60"/>
        <v>94.17</v>
      </c>
      <c r="K287" s="21">
        <f t="shared" si="59"/>
        <v>24.88</v>
      </c>
      <c r="L287" s="21">
        <v>31.17</v>
      </c>
      <c r="M287" s="20">
        <f t="shared" si="61"/>
        <v>93.51</v>
      </c>
    </row>
    <row r="288" spans="1:13" x14ac:dyDescent="0.2">
      <c r="A288" s="25" t="s">
        <v>1210</v>
      </c>
      <c r="B288" s="24" t="s">
        <v>30</v>
      </c>
      <c r="C288" s="24" t="s">
        <v>31</v>
      </c>
      <c r="D288" s="24" t="s">
        <v>1209</v>
      </c>
      <c r="E288" s="23" t="s">
        <v>1208</v>
      </c>
      <c r="F288" s="22" t="s">
        <v>108</v>
      </c>
      <c r="G288" s="62">
        <v>1</v>
      </c>
      <c r="H288" s="21">
        <f t="shared" si="58"/>
        <v>9.17</v>
      </c>
      <c r="I288" s="21">
        <v>11.06</v>
      </c>
      <c r="J288" s="20">
        <f t="shared" si="60"/>
        <v>11.06</v>
      </c>
      <c r="K288" s="21">
        <f t="shared" si="59"/>
        <v>8.41</v>
      </c>
      <c r="L288" s="21">
        <v>10.54</v>
      </c>
      <c r="M288" s="20">
        <f t="shared" si="61"/>
        <v>10.54</v>
      </c>
    </row>
    <row r="289" spans="1:13" x14ac:dyDescent="0.2">
      <c r="A289" s="25" t="s">
        <v>1207</v>
      </c>
      <c r="B289" s="24" t="s">
        <v>30</v>
      </c>
      <c r="C289" s="24" t="s">
        <v>31</v>
      </c>
      <c r="D289" s="24" t="s">
        <v>392</v>
      </c>
      <c r="E289" s="23" t="s">
        <v>393</v>
      </c>
      <c r="F289" s="22" t="s">
        <v>108</v>
      </c>
      <c r="G289" s="62">
        <v>3</v>
      </c>
      <c r="H289" s="21">
        <f t="shared" si="58"/>
        <v>9.2100000000000009</v>
      </c>
      <c r="I289" s="21">
        <v>11.1</v>
      </c>
      <c r="J289" s="20">
        <f t="shared" si="60"/>
        <v>33.299999999999997</v>
      </c>
      <c r="K289" s="21">
        <f t="shared" si="59"/>
        <v>8.42</v>
      </c>
      <c r="L289" s="21">
        <v>10.55</v>
      </c>
      <c r="M289" s="20">
        <f t="shared" si="61"/>
        <v>31.65</v>
      </c>
    </row>
    <row r="290" spans="1:13" x14ac:dyDescent="0.2">
      <c r="A290" s="25" t="s">
        <v>1206</v>
      </c>
      <c r="B290" s="24" t="s">
        <v>30</v>
      </c>
      <c r="C290" s="24" t="s">
        <v>31</v>
      </c>
      <c r="D290" s="24" t="s">
        <v>395</v>
      </c>
      <c r="E290" s="23" t="s">
        <v>396</v>
      </c>
      <c r="F290" s="22" t="s">
        <v>108</v>
      </c>
      <c r="G290" s="62">
        <v>2</v>
      </c>
      <c r="H290" s="21">
        <f t="shared" si="58"/>
        <v>12.53</v>
      </c>
      <c r="I290" s="21">
        <v>15.1</v>
      </c>
      <c r="J290" s="20">
        <f t="shared" si="60"/>
        <v>30.2</v>
      </c>
      <c r="K290" s="21">
        <f t="shared" si="59"/>
        <v>11.74</v>
      </c>
      <c r="L290" s="21">
        <v>14.71</v>
      </c>
      <c r="M290" s="20">
        <f t="shared" si="61"/>
        <v>29.42</v>
      </c>
    </row>
    <row r="291" spans="1:13" x14ac:dyDescent="0.2">
      <c r="A291" s="25" t="s">
        <v>1205</v>
      </c>
      <c r="B291" s="24" t="s">
        <v>30</v>
      </c>
      <c r="C291" s="24" t="s">
        <v>31</v>
      </c>
      <c r="D291" s="24" t="s">
        <v>1204</v>
      </c>
      <c r="E291" s="23" t="s">
        <v>1203</v>
      </c>
      <c r="F291" s="22" t="s">
        <v>108</v>
      </c>
      <c r="G291" s="62">
        <v>2</v>
      </c>
      <c r="H291" s="21">
        <f t="shared" si="58"/>
        <v>14.82</v>
      </c>
      <c r="I291" s="21">
        <v>17.86</v>
      </c>
      <c r="J291" s="20">
        <f t="shared" si="60"/>
        <v>35.72</v>
      </c>
      <c r="K291" s="21">
        <f t="shared" si="59"/>
        <v>14.03</v>
      </c>
      <c r="L291" s="21">
        <v>17.579999999999998</v>
      </c>
      <c r="M291" s="20">
        <f t="shared" si="61"/>
        <v>35.159999999999997</v>
      </c>
    </row>
    <row r="292" spans="1:13" x14ac:dyDescent="0.2">
      <c r="A292" s="25" t="s">
        <v>1202</v>
      </c>
      <c r="B292" s="24" t="s">
        <v>30</v>
      </c>
      <c r="C292" s="24" t="s">
        <v>31</v>
      </c>
      <c r="D292" s="24" t="s">
        <v>1201</v>
      </c>
      <c r="E292" s="23" t="s">
        <v>1200</v>
      </c>
      <c r="F292" s="22" t="s">
        <v>108</v>
      </c>
      <c r="G292" s="62">
        <v>1</v>
      </c>
      <c r="H292" s="21">
        <f t="shared" si="58"/>
        <v>28.17</v>
      </c>
      <c r="I292" s="21">
        <v>33.950000000000003</v>
      </c>
      <c r="J292" s="20">
        <f t="shared" si="60"/>
        <v>33.950000000000003</v>
      </c>
      <c r="K292" s="21">
        <f t="shared" si="59"/>
        <v>26.91</v>
      </c>
      <c r="L292" s="21">
        <v>33.71</v>
      </c>
      <c r="M292" s="20">
        <f t="shared" si="61"/>
        <v>33.71</v>
      </c>
    </row>
    <row r="293" spans="1:13" x14ac:dyDescent="0.2">
      <c r="A293" s="25" t="s">
        <v>1199</v>
      </c>
      <c r="B293" s="24" t="s">
        <v>30</v>
      </c>
      <c r="C293" s="24" t="s">
        <v>31</v>
      </c>
      <c r="D293" s="24" t="s">
        <v>398</v>
      </c>
      <c r="E293" s="23" t="s">
        <v>399</v>
      </c>
      <c r="F293" s="22" t="s">
        <v>108</v>
      </c>
      <c r="G293" s="62">
        <v>1</v>
      </c>
      <c r="H293" s="21">
        <f t="shared" si="58"/>
        <v>11.67</v>
      </c>
      <c r="I293" s="21">
        <v>14.07</v>
      </c>
      <c r="J293" s="20">
        <f t="shared" si="60"/>
        <v>14.07</v>
      </c>
      <c r="K293" s="21">
        <f t="shared" si="59"/>
        <v>11.2</v>
      </c>
      <c r="L293" s="21">
        <v>14.03</v>
      </c>
      <c r="M293" s="20">
        <f t="shared" si="61"/>
        <v>14.03</v>
      </c>
    </row>
    <row r="294" spans="1:13" x14ac:dyDescent="0.2">
      <c r="A294" s="25" t="s">
        <v>1198</v>
      </c>
      <c r="B294" s="24" t="s">
        <v>30</v>
      </c>
      <c r="C294" s="24" t="s">
        <v>31</v>
      </c>
      <c r="D294" s="24" t="s">
        <v>401</v>
      </c>
      <c r="E294" s="23" t="s">
        <v>402</v>
      </c>
      <c r="F294" s="22" t="s">
        <v>108</v>
      </c>
      <c r="G294" s="62">
        <v>6</v>
      </c>
      <c r="H294" s="21">
        <f t="shared" si="58"/>
        <v>11.86</v>
      </c>
      <c r="I294" s="21">
        <v>14.3</v>
      </c>
      <c r="J294" s="20">
        <f t="shared" si="60"/>
        <v>85.8</v>
      </c>
      <c r="K294" s="21">
        <f t="shared" si="59"/>
        <v>11.39</v>
      </c>
      <c r="L294" s="21">
        <v>14.27</v>
      </c>
      <c r="M294" s="20">
        <f t="shared" si="61"/>
        <v>85.62</v>
      </c>
    </row>
    <row r="295" spans="1:13" x14ac:dyDescent="0.2">
      <c r="A295" s="25" t="s">
        <v>1197</v>
      </c>
      <c r="B295" s="24" t="s">
        <v>110</v>
      </c>
      <c r="C295" s="24" t="s">
        <v>31</v>
      </c>
      <c r="D295" s="24" t="s">
        <v>1196</v>
      </c>
      <c r="E295" s="23" t="s">
        <v>1195</v>
      </c>
      <c r="F295" s="22" t="s">
        <v>104</v>
      </c>
      <c r="G295" s="62">
        <v>1</v>
      </c>
      <c r="H295" s="21">
        <f t="shared" si="58"/>
        <v>27.8</v>
      </c>
      <c r="I295" s="21">
        <v>33.5</v>
      </c>
      <c r="J295" s="20">
        <f t="shared" si="60"/>
        <v>33.5</v>
      </c>
      <c r="K295" s="21">
        <f t="shared" si="59"/>
        <v>26.87</v>
      </c>
      <c r="L295" s="21">
        <v>33.659999999999997</v>
      </c>
      <c r="M295" s="20">
        <f t="shared" si="61"/>
        <v>33.659999999999997</v>
      </c>
    </row>
    <row r="296" spans="1:13" ht="25.5" x14ac:dyDescent="0.2">
      <c r="A296" s="25" t="s">
        <v>1194</v>
      </c>
      <c r="B296" s="24" t="s">
        <v>30</v>
      </c>
      <c r="C296" s="24" t="s">
        <v>31</v>
      </c>
      <c r="D296" s="24" t="s">
        <v>403</v>
      </c>
      <c r="E296" s="23" t="s">
        <v>404</v>
      </c>
      <c r="F296" s="22" t="s">
        <v>108</v>
      </c>
      <c r="G296" s="62">
        <v>1</v>
      </c>
      <c r="H296" s="21">
        <f t="shared" si="58"/>
        <v>15.89</v>
      </c>
      <c r="I296" s="21">
        <v>19.149999999999999</v>
      </c>
      <c r="J296" s="20">
        <f t="shared" si="60"/>
        <v>19.149999999999999</v>
      </c>
      <c r="K296" s="21">
        <f t="shared" si="59"/>
        <v>15.1</v>
      </c>
      <c r="L296" s="21">
        <v>18.920000000000002</v>
      </c>
      <c r="M296" s="20">
        <f t="shared" si="61"/>
        <v>18.920000000000002</v>
      </c>
    </row>
    <row r="297" spans="1:13" x14ac:dyDescent="0.2">
      <c r="A297" s="25" t="s">
        <v>1193</v>
      </c>
      <c r="B297" s="24" t="s">
        <v>30</v>
      </c>
      <c r="C297" s="24" t="s">
        <v>31</v>
      </c>
      <c r="D297" s="24" t="s">
        <v>386</v>
      </c>
      <c r="E297" s="23" t="s">
        <v>387</v>
      </c>
      <c r="F297" s="22" t="s">
        <v>108</v>
      </c>
      <c r="G297" s="62"/>
      <c r="H297" s="21">
        <f t="shared" si="58"/>
        <v>8.2100000000000009</v>
      </c>
      <c r="I297" s="21">
        <v>9.9</v>
      </c>
      <c r="J297" s="20">
        <f t="shared" si="60"/>
        <v>0</v>
      </c>
      <c r="K297" s="21">
        <f t="shared" si="59"/>
        <v>7.45</v>
      </c>
      <c r="L297" s="21">
        <v>9.34</v>
      </c>
      <c r="M297" s="20">
        <f t="shared" si="61"/>
        <v>0</v>
      </c>
    </row>
    <row r="298" spans="1:13" x14ac:dyDescent="0.2">
      <c r="A298" s="25" t="s">
        <v>1192</v>
      </c>
      <c r="B298" s="24" t="s">
        <v>30</v>
      </c>
      <c r="C298" s="24" t="s">
        <v>31</v>
      </c>
      <c r="D298" s="24" t="s">
        <v>389</v>
      </c>
      <c r="E298" s="23" t="s">
        <v>390</v>
      </c>
      <c r="F298" s="22" t="s">
        <v>108</v>
      </c>
      <c r="G298" s="62"/>
      <c r="H298" s="21">
        <f t="shared" si="58"/>
        <v>9.8000000000000007</v>
      </c>
      <c r="I298" s="21">
        <v>11.82</v>
      </c>
      <c r="J298" s="20">
        <f t="shared" si="60"/>
        <v>0</v>
      </c>
      <c r="K298" s="21">
        <f t="shared" si="59"/>
        <v>9.0399999999999991</v>
      </c>
      <c r="L298" s="21">
        <v>11.33</v>
      </c>
      <c r="M298" s="20">
        <f t="shared" si="61"/>
        <v>0</v>
      </c>
    </row>
    <row r="299" spans="1:13" x14ac:dyDescent="0.2">
      <c r="A299" s="25" t="s">
        <v>1191</v>
      </c>
      <c r="B299" s="24" t="s">
        <v>30</v>
      </c>
      <c r="C299" s="24" t="s">
        <v>31</v>
      </c>
      <c r="D299" s="24" t="s">
        <v>398</v>
      </c>
      <c r="E299" s="23" t="s">
        <v>399</v>
      </c>
      <c r="F299" s="22" t="s">
        <v>108</v>
      </c>
      <c r="G299" s="62"/>
      <c r="H299" s="21">
        <f t="shared" si="58"/>
        <v>11.67</v>
      </c>
      <c r="I299" s="21">
        <v>14.07</v>
      </c>
      <c r="J299" s="20">
        <f t="shared" si="60"/>
        <v>0</v>
      </c>
      <c r="K299" s="21">
        <f t="shared" si="59"/>
        <v>11.2</v>
      </c>
      <c r="L299" s="21">
        <v>14.03</v>
      </c>
      <c r="M299" s="20">
        <f t="shared" si="61"/>
        <v>0</v>
      </c>
    </row>
    <row r="300" spans="1:13" x14ac:dyDescent="0.2">
      <c r="A300" s="25" t="s">
        <v>1190</v>
      </c>
      <c r="B300" s="24" t="s">
        <v>30</v>
      </c>
      <c r="C300" s="24" t="s">
        <v>31</v>
      </c>
      <c r="D300" s="24" t="s">
        <v>401</v>
      </c>
      <c r="E300" s="23" t="s">
        <v>402</v>
      </c>
      <c r="F300" s="22" t="s">
        <v>108</v>
      </c>
      <c r="G300" s="62"/>
      <c r="H300" s="21">
        <f t="shared" si="58"/>
        <v>11.86</v>
      </c>
      <c r="I300" s="21">
        <v>14.3</v>
      </c>
      <c r="J300" s="20">
        <f t="shared" si="60"/>
        <v>0</v>
      </c>
      <c r="K300" s="21">
        <f t="shared" si="59"/>
        <v>11.39</v>
      </c>
      <c r="L300" s="21">
        <v>14.27</v>
      </c>
      <c r="M300" s="20">
        <f t="shared" si="61"/>
        <v>0</v>
      </c>
    </row>
    <row r="301" spans="1:13" ht="25.5" x14ac:dyDescent="0.2">
      <c r="A301" s="25" t="s">
        <v>1189</v>
      </c>
      <c r="B301" s="24" t="s">
        <v>30</v>
      </c>
      <c r="C301" s="24" t="s">
        <v>31</v>
      </c>
      <c r="D301" s="24" t="s">
        <v>403</v>
      </c>
      <c r="E301" s="23" t="s">
        <v>404</v>
      </c>
      <c r="F301" s="22" t="s">
        <v>108</v>
      </c>
      <c r="G301" s="62"/>
      <c r="H301" s="21">
        <f t="shared" si="58"/>
        <v>15.89</v>
      </c>
      <c r="I301" s="21">
        <v>19.149999999999999</v>
      </c>
      <c r="J301" s="20">
        <f t="shared" si="60"/>
        <v>0</v>
      </c>
      <c r="K301" s="21">
        <f t="shared" si="59"/>
        <v>15.1</v>
      </c>
      <c r="L301" s="21">
        <v>18.920000000000002</v>
      </c>
      <c r="M301" s="20">
        <f t="shared" si="61"/>
        <v>0</v>
      </c>
    </row>
    <row r="302" spans="1:13" x14ac:dyDescent="0.2">
      <c r="A302" s="25" t="s">
        <v>1188</v>
      </c>
      <c r="B302" s="24" t="s">
        <v>110</v>
      </c>
      <c r="C302" s="24" t="s">
        <v>31</v>
      </c>
      <c r="D302" s="24" t="s">
        <v>405</v>
      </c>
      <c r="E302" s="23" t="s">
        <v>406</v>
      </c>
      <c r="F302" s="22" t="s">
        <v>104</v>
      </c>
      <c r="G302" s="62"/>
      <c r="H302" s="21">
        <f t="shared" si="58"/>
        <v>5.0199999999999996</v>
      </c>
      <c r="I302" s="21">
        <v>6.06</v>
      </c>
      <c r="J302" s="20">
        <f t="shared" si="60"/>
        <v>0</v>
      </c>
      <c r="K302" s="21">
        <f t="shared" si="59"/>
        <v>4.6399999999999997</v>
      </c>
      <c r="L302" s="21">
        <v>5.82</v>
      </c>
      <c r="M302" s="20">
        <f t="shared" si="61"/>
        <v>0</v>
      </c>
    </row>
    <row r="303" spans="1:13" x14ac:dyDescent="0.2">
      <c r="A303" s="25" t="s">
        <v>1187</v>
      </c>
      <c r="B303" s="24" t="s">
        <v>30</v>
      </c>
      <c r="C303" s="24" t="s">
        <v>31</v>
      </c>
      <c r="D303" s="24" t="s">
        <v>407</v>
      </c>
      <c r="E303" s="23" t="s">
        <v>408</v>
      </c>
      <c r="F303" s="22" t="s">
        <v>97</v>
      </c>
      <c r="G303" s="62"/>
      <c r="H303" s="21">
        <f t="shared" si="58"/>
        <v>8.7799999999999994</v>
      </c>
      <c r="I303" s="21">
        <v>10.59</v>
      </c>
      <c r="J303" s="20">
        <f t="shared" si="60"/>
        <v>0</v>
      </c>
      <c r="K303" s="21">
        <f t="shared" si="59"/>
        <v>8.2799999999999994</v>
      </c>
      <c r="L303" s="21">
        <v>10.38</v>
      </c>
      <c r="M303" s="20">
        <f t="shared" si="61"/>
        <v>0</v>
      </c>
    </row>
    <row r="304" spans="1:13" x14ac:dyDescent="0.2">
      <c r="A304" s="25" t="s">
        <v>1186</v>
      </c>
      <c r="B304" s="24" t="s">
        <v>30</v>
      </c>
      <c r="C304" s="24" t="s">
        <v>31</v>
      </c>
      <c r="D304" s="24" t="s">
        <v>409</v>
      </c>
      <c r="E304" s="23" t="s">
        <v>410</v>
      </c>
      <c r="F304" s="22" t="s">
        <v>97</v>
      </c>
      <c r="G304" s="62"/>
      <c r="H304" s="21">
        <f t="shared" si="58"/>
        <v>13.53</v>
      </c>
      <c r="I304" s="21">
        <v>16.309999999999999</v>
      </c>
      <c r="J304" s="20">
        <f t="shared" si="60"/>
        <v>0</v>
      </c>
      <c r="K304" s="21">
        <f t="shared" si="59"/>
        <v>12.99</v>
      </c>
      <c r="L304" s="21">
        <v>16.28</v>
      </c>
      <c r="M304" s="20">
        <f t="shared" si="61"/>
        <v>0</v>
      </c>
    </row>
    <row r="305" spans="1:13" x14ac:dyDescent="0.2">
      <c r="A305" s="30" t="s">
        <v>496</v>
      </c>
      <c r="B305" s="29" t="s">
        <v>5</v>
      </c>
      <c r="C305" s="29" t="s">
        <v>5</v>
      </c>
      <c r="D305" s="29" t="s">
        <v>5</v>
      </c>
      <c r="E305" s="29" t="s">
        <v>421</v>
      </c>
      <c r="F305" s="28" t="s">
        <v>5</v>
      </c>
      <c r="G305" s="61"/>
      <c r="H305" s="27"/>
      <c r="I305" s="27"/>
      <c r="J305" s="26">
        <f>SUBTOTAL(109,J306:J349)</f>
        <v>12210.44</v>
      </c>
      <c r="K305" s="27"/>
      <c r="L305" s="27"/>
      <c r="M305" s="26">
        <f>SUBTOTAL(109,M306:M349)</f>
        <v>11981.890000000003</v>
      </c>
    </row>
    <row r="306" spans="1:13" x14ac:dyDescent="0.2">
      <c r="A306" s="30" t="s">
        <v>497</v>
      </c>
      <c r="B306" s="29" t="s">
        <v>5</v>
      </c>
      <c r="C306" s="29" t="s">
        <v>5</v>
      </c>
      <c r="D306" s="29" t="s">
        <v>5</v>
      </c>
      <c r="E306" s="29" t="s">
        <v>230</v>
      </c>
      <c r="F306" s="28" t="s">
        <v>5</v>
      </c>
      <c r="G306" s="61"/>
      <c r="H306" s="27"/>
      <c r="I306" s="27"/>
      <c r="J306" s="26">
        <f>SUBTOTAL(109,J307:J328)</f>
        <v>12089.94</v>
      </c>
      <c r="K306" s="27"/>
      <c r="L306" s="27"/>
      <c r="M306" s="26">
        <f>SUBTOTAL(109,M307:M328)</f>
        <v>11861.770000000002</v>
      </c>
    </row>
    <row r="307" spans="1:13" ht="25.5" x14ac:dyDescent="0.2">
      <c r="A307" s="25" t="s">
        <v>498</v>
      </c>
      <c r="B307" s="24" t="s">
        <v>110</v>
      </c>
      <c r="C307" s="24" t="s">
        <v>31</v>
      </c>
      <c r="D307" s="24" t="s">
        <v>424</v>
      </c>
      <c r="E307" s="23" t="s">
        <v>425</v>
      </c>
      <c r="F307" s="22" t="s">
        <v>104</v>
      </c>
      <c r="G307" s="62"/>
      <c r="H307" s="21">
        <f t="shared" si="58"/>
        <v>28.3</v>
      </c>
      <c r="I307" s="21">
        <v>34.11</v>
      </c>
      <c r="J307" s="20">
        <f t="shared" ref="J307:J328" si="62">TRUNC(G307*TRUNC(I307, 2), 2)</f>
        <v>0</v>
      </c>
      <c r="K307" s="21">
        <f t="shared" si="59"/>
        <v>27.13</v>
      </c>
      <c r="L307" s="21">
        <v>33.99</v>
      </c>
      <c r="M307" s="20">
        <f t="shared" ref="M307:M328" si="63">TRUNC(G307*TRUNC(L307, 2), 2)</f>
        <v>0</v>
      </c>
    </row>
    <row r="308" spans="1:13" x14ac:dyDescent="0.2">
      <c r="A308" s="25" t="s">
        <v>499</v>
      </c>
      <c r="B308" s="24" t="s">
        <v>30</v>
      </c>
      <c r="C308" s="24" t="s">
        <v>31</v>
      </c>
      <c r="D308" s="24" t="s">
        <v>427</v>
      </c>
      <c r="E308" s="23" t="s">
        <v>428</v>
      </c>
      <c r="F308" s="22" t="s">
        <v>108</v>
      </c>
      <c r="G308" s="62"/>
      <c r="H308" s="21">
        <f t="shared" si="58"/>
        <v>16.670000000000002</v>
      </c>
      <c r="I308" s="21">
        <v>20.09</v>
      </c>
      <c r="J308" s="20">
        <f t="shared" si="62"/>
        <v>0</v>
      </c>
      <c r="K308" s="21">
        <f t="shared" si="59"/>
        <v>15.5</v>
      </c>
      <c r="L308" s="21">
        <v>19.420000000000002</v>
      </c>
      <c r="M308" s="20">
        <f t="shared" si="63"/>
        <v>0</v>
      </c>
    </row>
    <row r="309" spans="1:13" x14ac:dyDescent="0.2">
      <c r="A309" s="25" t="s">
        <v>500</v>
      </c>
      <c r="B309" s="24" t="s">
        <v>30</v>
      </c>
      <c r="C309" s="24" t="s">
        <v>31</v>
      </c>
      <c r="D309" s="24" t="s">
        <v>430</v>
      </c>
      <c r="E309" s="23" t="s">
        <v>431</v>
      </c>
      <c r="F309" s="22" t="s">
        <v>108</v>
      </c>
      <c r="G309" s="62"/>
      <c r="H309" s="21">
        <f t="shared" si="58"/>
        <v>22.79</v>
      </c>
      <c r="I309" s="21">
        <v>27.47</v>
      </c>
      <c r="J309" s="20">
        <f t="shared" si="62"/>
        <v>0</v>
      </c>
      <c r="K309" s="21">
        <f t="shared" si="59"/>
        <v>21.62</v>
      </c>
      <c r="L309" s="21">
        <v>27.08</v>
      </c>
      <c r="M309" s="20">
        <f t="shared" si="63"/>
        <v>0</v>
      </c>
    </row>
    <row r="310" spans="1:13" x14ac:dyDescent="0.2">
      <c r="A310" s="25" t="s">
        <v>1185</v>
      </c>
      <c r="B310" s="24" t="s">
        <v>30</v>
      </c>
      <c r="C310" s="24" t="s">
        <v>31</v>
      </c>
      <c r="D310" s="24" t="s">
        <v>433</v>
      </c>
      <c r="E310" s="23" t="s">
        <v>434</v>
      </c>
      <c r="F310" s="22" t="s">
        <v>108</v>
      </c>
      <c r="G310" s="62"/>
      <c r="H310" s="21">
        <f t="shared" si="58"/>
        <v>13.61</v>
      </c>
      <c r="I310" s="21">
        <v>16.41</v>
      </c>
      <c r="J310" s="20">
        <f t="shared" si="62"/>
        <v>0</v>
      </c>
      <c r="K310" s="21">
        <f t="shared" si="59"/>
        <v>12.44</v>
      </c>
      <c r="L310" s="21">
        <v>15.59</v>
      </c>
      <c r="M310" s="20">
        <f t="shared" si="63"/>
        <v>0</v>
      </c>
    </row>
    <row r="311" spans="1:13" x14ac:dyDescent="0.2">
      <c r="A311" s="25" t="s">
        <v>1184</v>
      </c>
      <c r="B311" s="24" t="s">
        <v>30</v>
      </c>
      <c r="C311" s="24" t="s">
        <v>31</v>
      </c>
      <c r="D311" s="24" t="s">
        <v>435</v>
      </c>
      <c r="E311" s="23" t="s">
        <v>436</v>
      </c>
      <c r="F311" s="22" t="s">
        <v>108</v>
      </c>
      <c r="G311" s="62"/>
      <c r="H311" s="21">
        <f t="shared" si="58"/>
        <v>15.05</v>
      </c>
      <c r="I311" s="21">
        <v>18.14</v>
      </c>
      <c r="J311" s="20">
        <f t="shared" si="62"/>
        <v>0</v>
      </c>
      <c r="K311" s="21">
        <f t="shared" si="59"/>
        <v>13.88</v>
      </c>
      <c r="L311" s="21">
        <v>17.39</v>
      </c>
      <c r="M311" s="20">
        <f t="shared" si="63"/>
        <v>0</v>
      </c>
    </row>
    <row r="312" spans="1:13" x14ac:dyDescent="0.2">
      <c r="A312" s="25" t="s">
        <v>1183</v>
      </c>
      <c r="B312" s="24" t="s">
        <v>30</v>
      </c>
      <c r="C312" s="24" t="s">
        <v>31</v>
      </c>
      <c r="D312" s="24" t="s">
        <v>437</v>
      </c>
      <c r="E312" s="23" t="s">
        <v>438</v>
      </c>
      <c r="F312" s="22" t="s">
        <v>108</v>
      </c>
      <c r="G312" s="62"/>
      <c r="H312" s="21">
        <f t="shared" si="58"/>
        <v>14.69</v>
      </c>
      <c r="I312" s="21">
        <v>17.71</v>
      </c>
      <c r="J312" s="20">
        <f t="shared" si="62"/>
        <v>0</v>
      </c>
      <c r="K312" s="21">
        <f t="shared" si="59"/>
        <v>13.52</v>
      </c>
      <c r="L312" s="21">
        <v>16.940000000000001</v>
      </c>
      <c r="M312" s="20">
        <f t="shared" si="63"/>
        <v>0</v>
      </c>
    </row>
    <row r="313" spans="1:13" x14ac:dyDescent="0.2">
      <c r="A313" s="25" t="s">
        <v>1182</v>
      </c>
      <c r="B313" s="24" t="s">
        <v>30</v>
      </c>
      <c r="C313" s="24" t="s">
        <v>31</v>
      </c>
      <c r="D313" s="24" t="s">
        <v>439</v>
      </c>
      <c r="E313" s="23" t="s">
        <v>440</v>
      </c>
      <c r="F313" s="22" t="s">
        <v>108</v>
      </c>
      <c r="G313" s="62"/>
      <c r="H313" s="21">
        <f t="shared" si="58"/>
        <v>14.78</v>
      </c>
      <c r="I313" s="21">
        <v>17.82</v>
      </c>
      <c r="J313" s="20">
        <f t="shared" si="62"/>
        <v>0</v>
      </c>
      <c r="K313" s="21">
        <f t="shared" si="59"/>
        <v>13.61</v>
      </c>
      <c r="L313" s="21">
        <v>17.05</v>
      </c>
      <c r="M313" s="20">
        <f t="shared" si="63"/>
        <v>0</v>
      </c>
    </row>
    <row r="314" spans="1:13" x14ac:dyDescent="0.2">
      <c r="A314" s="25" t="s">
        <v>1181</v>
      </c>
      <c r="B314" s="24" t="s">
        <v>30</v>
      </c>
      <c r="C314" s="24" t="s">
        <v>31</v>
      </c>
      <c r="D314" s="24" t="s">
        <v>298</v>
      </c>
      <c r="E314" s="23" t="s">
        <v>299</v>
      </c>
      <c r="F314" s="22" t="s">
        <v>108</v>
      </c>
      <c r="G314" s="62"/>
      <c r="H314" s="21">
        <f t="shared" si="58"/>
        <v>28.32</v>
      </c>
      <c r="I314" s="21">
        <v>34.130000000000003</v>
      </c>
      <c r="J314" s="20">
        <f t="shared" si="62"/>
        <v>0</v>
      </c>
      <c r="K314" s="21">
        <f t="shared" si="59"/>
        <v>26.43</v>
      </c>
      <c r="L314" s="21">
        <v>33.11</v>
      </c>
      <c r="M314" s="20">
        <f t="shared" si="63"/>
        <v>0</v>
      </c>
    </row>
    <row r="315" spans="1:13" x14ac:dyDescent="0.2">
      <c r="A315" s="25" t="s">
        <v>1180</v>
      </c>
      <c r="B315" s="24" t="s">
        <v>30</v>
      </c>
      <c r="C315" s="24" t="s">
        <v>31</v>
      </c>
      <c r="D315" s="24" t="s">
        <v>441</v>
      </c>
      <c r="E315" s="23" t="s">
        <v>442</v>
      </c>
      <c r="F315" s="22" t="s">
        <v>108</v>
      </c>
      <c r="G315" s="62"/>
      <c r="H315" s="21">
        <f t="shared" si="58"/>
        <v>15.39</v>
      </c>
      <c r="I315" s="21">
        <v>18.55</v>
      </c>
      <c r="J315" s="20">
        <f t="shared" si="62"/>
        <v>0</v>
      </c>
      <c r="K315" s="21">
        <f t="shared" si="59"/>
        <v>14.18</v>
      </c>
      <c r="L315" s="21">
        <v>17.77</v>
      </c>
      <c r="M315" s="20">
        <f t="shared" si="63"/>
        <v>0</v>
      </c>
    </row>
    <row r="316" spans="1:13" x14ac:dyDescent="0.2">
      <c r="A316" s="25" t="s">
        <v>1179</v>
      </c>
      <c r="B316" s="24" t="s">
        <v>30</v>
      </c>
      <c r="C316" s="24" t="s">
        <v>31</v>
      </c>
      <c r="D316" s="24" t="s">
        <v>443</v>
      </c>
      <c r="E316" s="23" t="s">
        <v>444</v>
      </c>
      <c r="F316" s="22" t="s">
        <v>108</v>
      </c>
      <c r="G316" s="62"/>
      <c r="H316" s="21">
        <f t="shared" si="58"/>
        <v>36.32</v>
      </c>
      <c r="I316" s="21">
        <v>43.77</v>
      </c>
      <c r="J316" s="20">
        <f t="shared" si="62"/>
        <v>0</v>
      </c>
      <c r="K316" s="21">
        <f t="shared" si="59"/>
        <v>34.4</v>
      </c>
      <c r="L316" s="21">
        <v>43.09</v>
      </c>
      <c r="M316" s="20">
        <f t="shared" si="63"/>
        <v>0</v>
      </c>
    </row>
    <row r="317" spans="1:13" x14ac:dyDescent="0.2">
      <c r="A317" s="25" t="s">
        <v>1178</v>
      </c>
      <c r="B317" s="24" t="s">
        <v>30</v>
      </c>
      <c r="C317" s="24" t="s">
        <v>31</v>
      </c>
      <c r="D317" s="24" t="s">
        <v>445</v>
      </c>
      <c r="E317" s="23" t="s">
        <v>446</v>
      </c>
      <c r="F317" s="22" t="s">
        <v>97</v>
      </c>
      <c r="G317" s="62"/>
      <c r="H317" s="21">
        <f t="shared" si="58"/>
        <v>16.57</v>
      </c>
      <c r="I317" s="21">
        <v>19.97</v>
      </c>
      <c r="J317" s="20">
        <f t="shared" si="62"/>
        <v>0</v>
      </c>
      <c r="K317" s="21">
        <f t="shared" si="59"/>
        <v>15.57</v>
      </c>
      <c r="L317" s="21">
        <v>19.510000000000002</v>
      </c>
      <c r="M317" s="20">
        <f t="shared" si="63"/>
        <v>0</v>
      </c>
    </row>
    <row r="318" spans="1:13" x14ac:dyDescent="0.2">
      <c r="A318" s="25" t="s">
        <v>1177</v>
      </c>
      <c r="B318" s="24" t="s">
        <v>30</v>
      </c>
      <c r="C318" s="24" t="s">
        <v>31</v>
      </c>
      <c r="D318" s="24" t="s">
        <v>447</v>
      </c>
      <c r="E318" s="23" t="s">
        <v>448</v>
      </c>
      <c r="F318" s="22" t="s">
        <v>97</v>
      </c>
      <c r="G318" s="62"/>
      <c r="H318" s="21">
        <f t="shared" si="58"/>
        <v>22.75</v>
      </c>
      <c r="I318" s="21">
        <v>27.42</v>
      </c>
      <c r="J318" s="20">
        <f t="shared" si="62"/>
        <v>0</v>
      </c>
      <c r="K318" s="21">
        <f t="shared" si="59"/>
        <v>21.49</v>
      </c>
      <c r="L318" s="21">
        <v>26.92</v>
      </c>
      <c r="M318" s="20">
        <f t="shared" si="63"/>
        <v>0</v>
      </c>
    </row>
    <row r="319" spans="1:13" x14ac:dyDescent="0.2">
      <c r="A319" s="25" t="s">
        <v>1176</v>
      </c>
      <c r="B319" s="24" t="s">
        <v>30</v>
      </c>
      <c r="C319" s="24" t="s">
        <v>31</v>
      </c>
      <c r="D319" s="24" t="s">
        <v>449</v>
      </c>
      <c r="E319" s="23" t="s">
        <v>450</v>
      </c>
      <c r="F319" s="22" t="s">
        <v>97</v>
      </c>
      <c r="G319" s="62">
        <v>56.55</v>
      </c>
      <c r="H319" s="21">
        <f t="shared" si="58"/>
        <v>34.32</v>
      </c>
      <c r="I319" s="21">
        <v>41.36</v>
      </c>
      <c r="J319" s="20">
        <f t="shared" si="62"/>
        <v>2338.9</v>
      </c>
      <c r="K319" s="21">
        <f t="shared" si="59"/>
        <v>32.31</v>
      </c>
      <c r="L319" s="21">
        <v>40.47</v>
      </c>
      <c r="M319" s="20">
        <f t="shared" si="63"/>
        <v>2288.5700000000002</v>
      </c>
    </row>
    <row r="320" spans="1:13" x14ac:dyDescent="0.2">
      <c r="A320" s="25" t="s">
        <v>1175</v>
      </c>
      <c r="B320" s="24" t="s">
        <v>30</v>
      </c>
      <c r="C320" s="24" t="s">
        <v>31</v>
      </c>
      <c r="D320" s="24" t="s">
        <v>205</v>
      </c>
      <c r="E320" s="23" t="s">
        <v>206</v>
      </c>
      <c r="F320" s="22" t="s">
        <v>97</v>
      </c>
      <c r="G320" s="62">
        <v>182</v>
      </c>
      <c r="H320" s="21">
        <f t="shared" si="58"/>
        <v>37.32</v>
      </c>
      <c r="I320" s="21">
        <v>44.97</v>
      </c>
      <c r="J320" s="20">
        <f t="shared" si="62"/>
        <v>8184.54</v>
      </c>
      <c r="K320" s="21">
        <f t="shared" si="59"/>
        <v>35.14</v>
      </c>
      <c r="L320" s="21">
        <v>44.02</v>
      </c>
      <c r="M320" s="20">
        <f t="shared" si="63"/>
        <v>8011.64</v>
      </c>
    </row>
    <row r="321" spans="1:13" x14ac:dyDescent="0.2">
      <c r="A321" s="25" t="s">
        <v>1174</v>
      </c>
      <c r="B321" s="24" t="s">
        <v>30</v>
      </c>
      <c r="C321" s="24" t="s">
        <v>31</v>
      </c>
      <c r="D321" s="24" t="s">
        <v>451</v>
      </c>
      <c r="E321" s="23" t="s">
        <v>452</v>
      </c>
      <c r="F321" s="22" t="s">
        <v>108</v>
      </c>
      <c r="G321" s="62"/>
      <c r="H321" s="21">
        <f t="shared" si="58"/>
        <v>7.48</v>
      </c>
      <c r="I321" s="21">
        <v>9.02</v>
      </c>
      <c r="J321" s="20">
        <f t="shared" si="62"/>
        <v>0</v>
      </c>
      <c r="K321" s="21">
        <f t="shared" si="59"/>
        <v>6.9</v>
      </c>
      <c r="L321" s="21">
        <v>8.65</v>
      </c>
      <c r="M321" s="20">
        <f t="shared" si="63"/>
        <v>0</v>
      </c>
    </row>
    <row r="322" spans="1:13" x14ac:dyDescent="0.2">
      <c r="A322" s="25" t="s">
        <v>1173</v>
      </c>
      <c r="B322" s="24" t="s">
        <v>30</v>
      </c>
      <c r="C322" s="24" t="s">
        <v>31</v>
      </c>
      <c r="D322" s="24" t="s">
        <v>453</v>
      </c>
      <c r="E322" s="23" t="s">
        <v>454</v>
      </c>
      <c r="F322" s="22" t="s">
        <v>108</v>
      </c>
      <c r="G322" s="62"/>
      <c r="H322" s="21">
        <f t="shared" si="58"/>
        <v>8.4700000000000006</v>
      </c>
      <c r="I322" s="21">
        <v>10.210000000000001</v>
      </c>
      <c r="J322" s="20">
        <f t="shared" si="62"/>
        <v>0</v>
      </c>
      <c r="K322" s="21">
        <f t="shared" si="59"/>
        <v>7.89</v>
      </c>
      <c r="L322" s="21">
        <v>9.89</v>
      </c>
      <c r="M322" s="20">
        <f t="shared" si="63"/>
        <v>0</v>
      </c>
    </row>
    <row r="323" spans="1:13" x14ac:dyDescent="0.2">
      <c r="A323" s="25" t="s">
        <v>1172</v>
      </c>
      <c r="B323" s="24" t="s">
        <v>30</v>
      </c>
      <c r="C323" s="24" t="s">
        <v>31</v>
      </c>
      <c r="D323" s="24" t="s">
        <v>455</v>
      </c>
      <c r="E323" s="23" t="s">
        <v>456</v>
      </c>
      <c r="F323" s="22" t="s">
        <v>108</v>
      </c>
      <c r="G323" s="62"/>
      <c r="H323" s="21">
        <f t="shared" si="58"/>
        <v>12.99</v>
      </c>
      <c r="I323" s="21">
        <v>15.66</v>
      </c>
      <c r="J323" s="20">
        <f t="shared" si="62"/>
        <v>0</v>
      </c>
      <c r="K323" s="21">
        <f t="shared" si="59"/>
        <v>12.23</v>
      </c>
      <c r="L323" s="21">
        <v>15.32</v>
      </c>
      <c r="M323" s="20">
        <f t="shared" si="63"/>
        <v>0</v>
      </c>
    </row>
    <row r="324" spans="1:13" x14ac:dyDescent="0.2">
      <c r="A324" s="25" t="s">
        <v>1171</v>
      </c>
      <c r="B324" s="24" t="s">
        <v>30</v>
      </c>
      <c r="C324" s="24" t="s">
        <v>31</v>
      </c>
      <c r="D324" s="24" t="s">
        <v>457</v>
      </c>
      <c r="E324" s="23" t="s">
        <v>458</v>
      </c>
      <c r="F324" s="22" t="s">
        <v>108</v>
      </c>
      <c r="G324" s="62"/>
      <c r="H324" s="21">
        <f t="shared" si="58"/>
        <v>15.06</v>
      </c>
      <c r="I324" s="21">
        <v>18.149999999999999</v>
      </c>
      <c r="J324" s="20">
        <f t="shared" si="62"/>
        <v>0</v>
      </c>
      <c r="K324" s="21">
        <f t="shared" si="59"/>
        <v>14.1</v>
      </c>
      <c r="L324" s="21">
        <v>17.670000000000002</v>
      </c>
      <c r="M324" s="20">
        <f t="shared" si="63"/>
        <v>0</v>
      </c>
    </row>
    <row r="325" spans="1:13" x14ac:dyDescent="0.2">
      <c r="A325" s="25" t="s">
        <v>1170</v>
      </c>
      <c r="B325" s="24" t="s">
        <v>30</v>
      </c>
      <c r="C325" s="24" t="s">
        <v>31</v>
      </c>
      <c r="D325" s="24" t="s">
        <v>459</v>
      </c>
      <c r="E325" s="23" t="s">
        <v>460</v>
      </c>
      <c r="F325" s="22" t="s">
        <v>108</v>
      </c>
      <c r="G325" s="62"/>
      <c r="H325" s="21">
        <f t="shared" si="58"/>
        <v>16.68</v>
      </c>
      <c r="I325" s="21">
        <v>20.100000000000001</v>
      </c>
      <c r="J325" s="20">
        <f t="shared" si="62"/>
        <v>0</v>
      </c>
      <c r="K325" s="21">
        <f t="shared" si="59"/>
        <v>15.47</v>
      </c>
      <c r="L325" s="21">
        <v>19.38</v>
      </c>
      <c r="M325" s="20">
        <f t="shared" si="63"/>
        <v>0</v>
      </c>
    </row>
    <row r="326" spans="1:13" x14ac:dyDescent="0.2">
      <c r="A326" s="25" t="s">
        <v>1169</v>
      </c>
      <c r="B326" s="24" t="s">
        <v>30</v>
      </c>
      <c r="C326" s="24" t="s">
        <v>31</v>
      </c>
      <c r="D326" s="24" t="s">
        <v>461</v>
      </c>
      <c r="E326" s="23" t="s">
        <v>462</v>
      </c>
      <c r="F326" s="22" t="s">
        <v>108</v>
      </c>
      <c r="G326" s="62"/>
      <c r="H326" s="21">
        <f t="shared" si="58"/>
        <v>29.26</v>
      </c>
      <c r="I326" s="21">
        <v>35.26</v>
      </c>
      <c r="J326" s="20">
        <f t="shared" si="62"/>
        <v>0</v>
      </c>
      <c r="K326" s="21">
        <f t="shared" si="59"/>
        <v>27.34</v>
      </c>
      <c r="L326" s="21">
        <v>34.25</v>
      </c>
      <c r="M326" s="20">
        <f t="shared" si="63"/>
        <v>0</v>
      </c>
    </row>
    <row r="327" spans="1:13" x14ac:dyDescent="0.2">
      <c r="A327" s="25" t="s">
        <v>1168</v>
      </c>
      <c r="B327" s="24" t="s">
        <v>30</v>
      </c>
      <c r="C327" s="24" t="s">
        <v>31</v>
      </c>
      <c r="D327" s="24" t="s">
        <v>463</v>
      </c>
      <c r="E327" s="23" t="s">
        <v>464</v>
      </c>
      <c r="F327" s="22" t="s">
        <v>108</v>
      </c>
      <c r="G327" s="62">
        <v>78</v>
      </c>
      <c r="H327" s="21">
        <f t="shared" si="58"/>
        <v>11.92</v>
      </c>
      <c r="I327" s="21">
        <v>14.37</v>
      </c>
      <c r="J327" s="20">
        <f t="shared" si="62"/>
        <v>1120.8599999999999</v>
      </c>
      <c r="K327" s="21">
        <f t="shared" si="59"/>
        <v>11.63</v>
      </c>
      <c r="L327" s="21">
        <v>14.57</v>
      </c>
      <c r="M327" s="20">
        <f t="shared" si="63"/>
        <v>1136.46</v>
      </c>
    </row>
    <row r="328" spans="1:13" x14ac:dyDescent="0.2">
      <c r="A328" s="25" t="s">
        <v>1167</v>
      </c>
      <c r="B328" s="24" t="s">
        <v>30</v>
      </c>
      <c r="C328" s="24" t="s">
        <v>31</v>
      </c>
      <c r="D328" s="24" t="s">
        <v>1146</v>
      </c>
      <c r="E328" s="23" t="s">
        <v>1145</v>
      </c>
      <c r="F328" s="22" t="s">
        <v>108</v>
      </c>
      <c r="G328" s="62">
        <v>26</v>
      </c>
      <c r="H328" s="21">
        <f t="shared" si="58"/>
        <v>14.22</v>
      </c>
      <c r="I328" s="21">
        <v>17.14</v>
      </c>
      <c r="J328" s="20">
        <f t="shared" si="62"/>
        <v>445.64</v>
      </c>
      <c r="K328" s="21">
        <f t="shared" si="59"/>
        <v>13.05</v>
      </c>
      <c r="L328" s="21">
        <v>16.350000000000001</v>
      </c>
      <c r="M328" s="20">
        <f t="shared" si="63"/>
        <v>425.1</v>
      </c>
    </row>
    <row r="329" spans="1:13" x14ac:dyDescent="0.2">
      <c r="A329" s="30" t="s">
        <v>501</v>
      </c>
      <c r="B329" s="29" t="s">
        <v>5</v>
      </c>
      <c r="C329" s="29" t="s">
        <v>5</v>
      </c>
      <c r="D329" s="29" t="s">
        <v>5</v>
      </c>
      <c r="E329" s="29" t="s">
        <v>235</v>
      </c>
      <c r="F329" s="28" t="s">
        <v>5</v>
      </c>
      <c r="G329" s="61"/>
      <c r="H329" s="27"/>
      <c r="I329" s="27"/>
      <c r="J329" s="26">
        <f>SUBTOTAL(109,J330:J349)</f>
        <v>120.5</v>
      </c>
      <c r="K329" s="27"/>
      <c r="L329" s="27"/>
      <c r="M329" s="26">
        <f>SUBTOTAL(109,M330:M349)</f>
        <v>120.12</v>
      </c>
    </row>
    <row r="330" spans="1:13" ht="25.5" x14ac:dyDescent="0.2">
      <c r="A330" s="25" t="s">
        <v>1166</v>
      </c>
      <c r="B330" s="24" t="s">
        <v>110</v>
      </c>
      <c r="C330" s="24" t="s">
        <v>31</v>
      </c>
      <c r="D330" s="24" t="s">
        <v>424</v>
      </c>
      <c r="E330" s="23" t="s">
        <v>425</v>
      </c>
      <c r="F330" s="22" t="s">
        <v>104</v>
      </c>
      <c r="G330" s="62"/>
      <c r="H330" s="21">
        <f t="shared" si="58"/>
        <v>28.3</v>
      </c>
      <c r="I330" s="21">
        <v>34.11</v>
      </c>
      <c r="J330" s="20">
        <f t="shared" ref="J330:J349" si="64">TRUNC(G330*TRUNC(I330, 2), 2)</f>
        <v>0</v>
      </c>
      <c r="K330" s="21">
        <f t="shared" si="59"/>
        <v>27.13</v>
      </c>
      <c r="L330" s="21">
        <v>33.99</v>
      </c>
      <c r="M330" s="20">
        <f t="shared" ref="M330:M349" si="65">TRUNC(G330*TRUNC(L330, 2), 2)</f>
        <v>0</v>
      </c>
    </row>
    <row r="331" spans="1:13" x14ac:dyDescent="0.2">
      <c r="A331" s="25" t="s">
        <v>1165</v>
      </c>
      <c r="B331" s="24" t="s">
        <v>30</v>
      </c>
      <c r="C331" s="24" t="s">
        <v>31</v>
      </c>
      <c r="D331" s="24" t="s">
        <v>427</v>
      </c>
      <c r="E331" s="23" t="s">
        <v>428</v>
      </c>
      <c r="F331" s="22" t="s">
        <v>108</v>
      </c>
      <c r="G331" s="62"/>
      <c r="H331" s="21">
        <f t="shared" si="58"/>
        <v>16.670000000000002</v>
      </c>
      <c r="I331" s="21">
        <v>20.09</v>
      </c>
      <c r="J331" s="20">
        <f t="shared" si="64"/>
        <v>0</v>
      </c>
      <c r="K331" s="21">
        <f t="shared" si="59"/>
        <v>15.5</v>
      </c>
      <c r="L331" s="21">
        <v>19.420000000000002</v>
      </c>
      <c r="M331" s="20">
        <f t="shared" si="65"/>
        <v>0</v>
      </c>
    </row>
    <row r="332" spans="1:13" x14ac:dyDescent="0.2">
      <c r="A332" s="25" t="s">
        <v>1164</v>
      </c>
      <c r="B332" s="24" t="s">
        <v>30</v>
      </c>
      <c r="C332" s="24" t="s">
        <v>31</v>
      </c>
      <c r="D332" s="24" t="s">
        <v>430</v>
      </c>
      <c r="E332" s="23" t="s">
        <v>431</v>
      </c>
      <c r="F332" s="22" t="s">
        <v>108</v>
      </c>
      <c r="G332" s="62"/>
      <c r="H332" s="21">
        <f t="shared" si="58"/>
        <v>22.79</v>
      </c>
      <c r="I332" s="21">
        <v>27.47</v>
      </c>
      <c r="J332" s="20">
        <f t="shared" si="64"/>
        <v>0</v>
      </c>
      <c r="K332" s="21">
        <f t="shared" si="59"/>
        <v>21.62</v>
      </c>
      <c r="L332" s="21">
        <v>27.08</v>
      </c>
      <c r="M332" s="20">
        <f t="shared" si="65"/>
        <v>0</v>
      </c>
    </row>
    <row r="333" spans="1:13" x14ac:dyDescent="0.2">
      <c r="A333" s="25" t="s">
        <v>1163</v>
      </c>
      <c r="B333" s="24" t="s">
        <v>30</v>
      </c>
      <c r="C333" s="24" t="s">
        <v>31</v>
      </c>
      <c r="D333" s="24" t="s">
        <v>433</v>
      </c>
      <c r="E333" s="23" t="s">
        <v>434</v>
      </c>
      <c r="F333" s="22" t="s">
        <v>108</v>
      </c>
      <c r="G333" s="62"/>
      <c r="H333" s="21">
        <f t="shared" si="58"/>
        <v>13.61</v>
      </c>
      <c r="I333" s="21">
        <v>16.41</v>
      </c>
      <c r="J333" s="20">
        <f t="shared" si="64"/>
        <v>0</v>
      </c>
      <c r="K333" s="21">
        <f t="shared" si="59"/>
        <v>12.44</v>
      </c>
      <c r="L333" s="21">
        <v>15.59</v>
      </c>
      <c r="M333" s="20">
        <f t="shared" si="65"/>
        <v>0</v>
      </c>
    </row>
    <row r="334" spans="1:13" x14ac:dyDescent="0.2">
      <c r="A334" s="25" t="s">
        <v>1162</v>
      </c>
      <c r="B334" s="24" t="s">
        <v>30</v>
      </c>
      <c r="C334" s="24" t="s">
        <v>31</v>
      </c>
      <c r="D334" s="24" t="s">
        <v>435</v>
      </c>
      <c r="E334" s="23" t="s">
        <v>436</v>
      </c>
      <c r="F334" s="22" t="s">
        <v>108</v>
      </c>
      <c r="G334" s="62"/>
      <c r="H334" s="21">
        <f t="shared" si="58"/>
        <v>15.05</v>
      </c>
      <c r="I334" s="21">
        <v>18.14</v>
      </c>
      <c r="J334" s="20">
        <f t="shared" si="64"/>
        <v>0</v>
      </c>
      <c r="K334" s="21">
        <f t="shared" si="59"/>
        <v>13.88</v>
      </c>
      <c r="L334" s="21">
        <v>17.39</v>
      </c>
      <c r="M334" s="20">
        <f t="shared" si="65"/>
        <v>0</v>
      </c>
    </row>
    <row r="335" spans="1:13" x14ac:dyDescent="0.2">
      <c r="A335" s="25" t="s">
        <v>1161</v>
      </c>
      <c r="B335" s="24" t="s">
        <v>30</v>
      </c>
      <c r="C335" s="24" t="s">
        <v>31</v>
      </c>
      <c r="D335" s="24" t="s">
        <v>437</v>
      </c>
      <c r="E335" s="23" t="s">
        <v>438</v>
      </c>
      <c r="F335" s="22" t="s">
        <v>108</v>
      </c>
      <c r="G335" s="62"/>
      <c r="H335" s="21">
        <f t="shared" si="58"/>
        <v>14.69</v>
      </c>
      <c r="I335" s="21">
        <v>17.71</v>
      </c>
      <c r="J335" s="20">
        <f t="shared" si="64"/>
        <v>0</v>
      </c>
      <c r="K335" s="21">
        <f t="shared" si="59"/>
        <v>13.52</v>
      </c>
      <c r="L335" s="21">
        <v>16.940000000000001</v>
      </c>
      <c r="M335" s="20">
        <f t="shared" si="65"/>
        <v>0</v>
      </c>
    </row>
    <row r="336" spans="1:13" x14ac:dyDescent="0.2">
      <c r="A336" s="25" t="s">
        <v>1160</v>
      </c>
      <c r="B336" s="24" t="s">
        <v>30</v>
      </c>
      <c r="C336" s="24" t="s">
        <v>31</v>
      </c>
      <c r="D336" s="24" t="s">
        <v>439</v>
      </c>
      <c r="E336" s="23" t="s">
        <v>440</v>
      </c>
      <c r="F336" s="22" t="s">
        <v>108</v>
      </c>
      <c r="G336" s="62"/>
      <c r="H336" s="21">
        <f t="shared" si="58"/>
        <v>14.78</v>
      </c>
      <c r="I336" s="21">
        <v>17.82</v>
      </c>
      <c r="J336" s="20">
        <f t="shared" si="64"/>
        <v>0</v>
      </c>
      <c r="K336" s="21">
        <f t="shared" si="59"/>
        <v>13.61</v>
      </c>
      <c r="L336" s="21">
        <v>17.05</v>
      </c>
      <c r="M336" s="20">
        <f t="shared" si="65"/>
        <v>0</v>
      </c>
    </row>
    <row r="337" spans="1:13" x14ac:dyDescent="0.2">
      <c r="A337" s="25" t="s">
        <v>1159</v>
      </c>
      <c r="B337" s="24" t="s">
        <v>30</v>
      </c>
      <c r="C337" s="24" t="s">
        <v>31</v>
      </c>
      <c r="D337" s="24" t="s">
        <v>443</v>
      </c>
      <c r="E337" s="23" t="s">
        <v>444</v>
      </c>
      <c r="F337" s="22" t="s">
        <v>108</v>
      </c>
      <c r="G337" s="62"/>
      <c r="H337" s="21">
        <f t="shared" si="58"/>
        <v>36.32</v>
      </c>
      <c r="I337" s="21">
        <v>43.77</v>
      </c>
      <c r="J337" s="20">
        <f t="shared" si="64"/>
        <v>0</v>
      </c>
      <c r="K337" s="21">
        <f t="shared" si="59"/>
        <v>34.4</v>
      </c>
      <c r="L337" s="21">
        <v>43.09</v>
      </c>
      <c r="M337" s="20">
        <f t="shared" si="65"/>
        <v>0</v>
      </c>
    </row>
    <row r="338" spans="1:13" x14ac:dyDescent="0.2">
      <c r="A338" s="25" t="s">
        <v>1158</v>
      </c>
      <c r="B338" s="24" t="s">
        <v>30</v>
      </c>
      <c r="C338" s="24" t="s">
        <v>31</v>
      </c>
      <c r="D338" s="24" t="s">
        <v>205</v>
      </c>
      <c r="E338" s="23" t="s">
        <v>206</v>
      </c>
      <c r="F338" s="22" t="s">
        <v>97</v>
      </c>
      <c r="G338" s="62"/>
      <c r="H338" s="21">
        <f t="shared" si="58"/>
        <v>37.32</v>
      </c>
      <c r="I338" s="21">
        <v>44.97</v>
      </c>
      <c r="J338" s="20">
        <f t="shared" si="64"/>
        <v>0</v>
      </c>
      <c r="K338" s="21">
        <f t="shared" si="59"/>
        <v>35.14</v>
      </c>
      <c r="L338" s="21">
        <v>44.02</v>
      </c>
      <c r="M338" s="20">
        <f t="shared" si="65"/>
        <v>0</v>
      </c>
    </row>
    <row r="339" spans="1:13" x14ac:dyDescent="0.2">
      <c r="A339" s="25" t="s">
        <v>1157</v>
      </c>
      <c r="B339" s="24" t="s">
        <v>30</v>
      </c>
      <c r="C339" s="24" t="s">
        <v>31</v>
      </c>
      <c r="D339" s="24" t="s">
        <v>445</v>
      </c>
      <c r="E339" s="23" t="s">
        <v>446</v>
      </c>
      <c r="F339" s="22" t="s">
        <v>97</v>
      </c>
      <c r="G339" s="62"/>
      <c r="H339" s="21">
        <f t="shared" si="58"/>
        <v>16.57</v>
      </c>
      <c r="I339" s="21">
        <v>19.97</v>
      </c>
      <c r="J339" s="20">
        <f t="shared" si="64"/>
        <v>0</v>
      </c>
      <c r="K339" s="21">
        <f t="shared" si="59"/>
        <v>15.57</v>
      </c>
      <c r="L339" s="21">
        <v>19.510000000000002</v>
      </c>
      <c r="M339" s="20">
        <f t="shared" si="65"/>
        <v>0</v>
      </c>
    </row>
    <row r="340" spans="1:13" x14ac:dyDescent="0.2">
      <c r="A340" s="25" t="s">
        <v>1156</v>
      </c>
      <c r="B340" s="24" t="s">
        <v>30</v>
      </c>
      <c r="C340" s="24" t="s">
        <v>31</v>
      </c>
      <c r="D340" s="24" t="s">
        <v>447</v>
      </c>
      <c r="E340" s="23" t="s">
        <v>448</v>
      </c>
      <c r="F340" s="22" t="s">
        <v>97</v>
      </c>
      <c r="G340" s="62"/>
      <c r="H340" s="21">
        <f t="shared" si="58"/>
        <v>22.75</v>
      </c>
      <c r="I340" s="21">
        <v>27.42</v>
      </c>
      <c r="J340" s="20">
        <f t="shared" si="64"/>
        <v>0</v>
      </c>
      <c r="K340" s="21">
        <f t="shared" si="59"/>
        <v>21.49</v>
      </c>
      <c r="L340" s="21">
        <v>26.92</v>
      </c>
      <c r="M340" s="20">
        <f t="shared" si="65"/>
        <v>0</v>
      </c>
    </row>
    <row r="341" spans="1:13" x14ac:dyDescent="0.2">
      <c r="A341" s="25" t="s">
        <v>1155</v>
      </c>
      <c r="B341" s="24" t="s">
        <v>30</v>
      </c>
      <c r="C341" s="24" t="s">
        <v>31</v>
      </c>
      <c r="D341" s="24" t="s">
        <v>449</v>
      </c>
      <c r="E341" s="23" t="s">
        <v>450</v>
      </c>
      <c r="F341" s="22" t="s">
        <v>97</v>
      </c>
      <c r="G341" s="62"/>
      <c r="H341" s="21">
        <f t="shared" ref="H341:H404" si="66">TRUNC(I341/(1+$B$6),2)</f>
        <v>34.32</v>
      </c>
      <c r="I341" s="21">
        <v>41.36</v>
      </c>
      <c r="J341" s="20">
        <f t="shared" si="64"/>
        <v>0</v>
      </c>
      <c r="K341" s="21">
        <f t="shared" ref="K341:K404" si="67">TRUNC(L341/(1+$B$7),2)</f>
        <v>32.31</v>
      </c>
      <c r="L341" s="21">
        <v>40.47</v>
      </c>
      <c r="M341" s="20">
        <f t="shared" si="65"/>
        <v>0</v>
      </c>
    </row>
    <row r="342" spans="1:13" x14ac:dyDescent="0.2">
      <c r="A342" s="25" t="s">
        <v>1154</v>
      </c>
      <c r="B342" s="24" t="s">
        <v>30</v>
      </c>
      <c r="C342" s="24" t="s">
        <v>31</v>
      </c>
      <c r="D342" s="24" t="s">
        <v>451</v>
      </c>
      <c r="E342" s="23" t="s">
        <v>452</v>
      </c>
      <c r="F342" s="22" t="s">
        <v>108</v>
      </c>
      <c r="G342" s="62"/>
      <c r="H342" s="21">
        <f t="shared" si="66"/>
        <v>7.48</v>
      </c>
      <c r="I342" s="21">
        <v>9.02</v>
      </c>
      <c r="J342" s="20">
        <f t="shared" si="64"/>
        <v>0</v>
      </c>
      <c r="K342" s="21">
        <f t="shared" si="67"/>
        <v>6.9</v>
      </c>
      <c r="L342" s="21">
        <v>8.65</v>
      </c>
      <c r="M342" s="20">
        <f t="shared" si="65"/>
        <v>0</v>
      </c>
    </row>
    <row r="343" spans="1:13" x14ac:dyDescent="0.2">
      <c r="A343" s="25" t="s">
        <v>1153</v>
      </c>
      <c r="B343" s="24" t="s">
        <v>30</v>
      </c>
      <c r="C343" s="24" t="s">
        <v>31</v>
      </c>
      <c r="D343" s="24" t="s">
        <v>453</v>
      </c>
      <c r="E343" s="23" t="s">
        <v>454</v>
      </c>
      <c r="F343" s="22" t="s">
        <v>108</v>
      </c>
      <c r="G343" s="62"/>
      <c r="H343" s="21">
        <f t="shared" si="66"/>
        <v>8.4700000000000006</v>
      </c>
      <c r="I343" s="21">
        <v>10.210000000000001</v>
      </c>
      <c r="J343" s="20">
        <f t="shared" si="64"/>
        <v>0</v>
      </c>
      <c r="K343" s="21">
        <f t="shared" si="67"/>
        <v>7.89</v>
      </c>
      <c r="L343" s="21">
        <v>9.89</v>
      </c>
      <c r="M343" s="20">
        <f t="shared" si="65"/>
        <v>0</v>
      </c>
    </row>
    <row r="344" spans="1:13" x14ac:dyDescent="0.2">
      <c r="A344" s="25" t="s">
        <v>1152</v>
      </c>
      <c r="B344" s="24" t="s">
        <v>30</v>
      </c>
      <c r="C344" s="24" t="s">
        <v>31</v>
      </c>
      <c r="D344" s="24" t="s">
        <v>455</v>
      </c>
      <c r="E344" s="23" t="s">
        <v>456</v>
      </c>
      <c r="F344" s="22" t="s">
        <v>108</v>
      </c>
      <c r="G344" s="62"/>
      <c r="H344" s="21">
        <f t="shared" si="66"/>
        <v>12.99</v>
      </c>
      <c r="I344" s="21">
        <v>15.66</v>
      </c>
      <c r="J344" s="20">
        <f t="shared" si="64"/>
        <v>0</v>
      </c>
      <c r="K344" s="21">
        <f t="shared" si="67"/>
        <v>12.23</v>
      </c>
      <c r="L344" s="21">
        <v>15.32</v>
      </c>
      <c r="M344" s="20">
        <f t="shared" si="65"/>
        <v>0</v>
      </c>
    </row>
    <row r="345" spans="1:13" x14ac:dyDescent="0.2">
      <c r="A345" s="25" t="s">
        <v>1151</v>
      </c>
      <c r="B345" s="24" t="s">
        <v>30</v>
      </c>
      <c r="C345" s="24" t="s">
        <v>31</v>
      </c>
      <c r="D345" s="24" t="s">
        <v>457</v>
      </c>
      <c r="E345" s="23" t="s">
        <v>458</v>
      </c>
      <c r="F345" s="22" t="s">
        <v>108</v>
      </c>
      <c r="G345" s="62"/>
      <c r="H345" s="21">
        <f t="shared" si="66"/>
        <v>15.06</v>
      </c>
      <c r="I345" s="21">
        <v>18.149999999999999</v>
      </c>
      <c r="J345" s="20">
        <f t="shared" si="64"/>
        <v>0</v>
      </c>
      <c r="K345" s="21">
        <f t="shared" si="67"/>
        <v>14.1</v>
      </c>
      <c r="L345" s="21">
        <v>17.670000000000002</v>
      </c>
      <c r="M345" s="20">
        <f t="shared" si="65"/>
        <v>0</v>
      </c>
    </row>
    <row r="346" spans="1:13" x14ac:dyDescent="0.2">
      <c r="A346" s="25" t="s">
        <v>1150</v>
      </c>
      <c r="B346" s="24" t="s">
        <v>30</v>
      </c>
      <c r="C346" s="24" t="s">
        <v>31</v>
      </c>
      <c r="D346" s="24" t="s">
        <v>459</v>
      </c>
      <c r="E346" s="23" t="s">
        <v>460</v>
      </c>
      <c r="F346" s="22" t="s">
        <v>108</v>
      </c>
      <c r="G346" s="62"/>
      <c r="H346" s="21">
        <f t="shared" si="66"/>
        <v>16.68</v>
      </c>
      <c r="I346" s="21">
        <v>20.100000000000001</v>
      </c>
      <c r="J346" s="20">
        <f t="shared" si="64"/>
        <v>0</v>
      </c>
      <c r="K346" s="21">
        <f t="shared" si="67"/>
        <v>15.47</v>
      </c>
      <c r="L346" s="21">
        <v>19.38</v>
      </c>
      <c r="M346" s="20">
        <f t="shared" si="65"/>
        <v>0</v>
      </c>
    </row>
    <row r="347" spans="1:13" x14ac:dyDescent="0.2">
      <c r="A347" s="25" t="s">
        <v>1149</v>
      </c>
      <c r="B347" s="24" t="s">
        <v>30</v>
      </c>
      <c r="C347" s="24" t="s">
        <v>31</v>
      </c>
      <c r="D347" s="24" t="s">
        <v>461</v>
      </c>
      <c r="E347" s="23" t="s">
        <v>462</v>
      </c>
      <c r="F347" s="22" t="s">
        <v>108</v>
      </c>
      <c r="G347" s="62"/>
      <c r="H347" s="21">
        <f t="shared" si="66"/>
        <v>29.26</v>
      </c>
      <c r="I347" s="21">
        <v>35.26</v>
      </c>
      <c r="J347" s="20">
        <f t="shared" si="64"/>
        <v>0</v>
      </c>
      <c r="K347" s="21">
        <f t="shared" si="67"/>
        <v>27.34</v>
      </c>
      <c r="L347" s="21">
        <v>34.25</v>
      </c>
      <c r="M347" s="20">
        <f t="shared" si="65"/>
        <v>0</v>
      </c>
    </row>
    <row r="348" spans="1:13" x14ac:dyDescent="0.2">
      <c r="A348" s="25" t="s">
        <v>1148</v>
      </c>
      <c r="B348" s="24" t="s">
        <v>30</v>
      </c>
      <c r="C348" s="24" t="s">
        <v>31</v>
      </c>
      <c r="D348" s="24" t="s">
        <v>463</v>
      </c>
      <c r="E348" s="23" t="s">
        <v>464</v>
      </c>
      <c r="F348" s="22" t="s">
        <v>108</v>
      </c>
      <c r="G348" s="62">
        <v>6</v>
      </c>
      <c r="H348" s="21">
        <f t="shared" si="66"/>
        <v>11.92</v>
      </c>
      <c r="I348" s="21">
        <v>14.37</v>
      </c>
      <c r="J348" s="20">
        <f t="shared" si="64"/>
        <v>86.22</v>
      </c>
      <c r="K348" s="21">
        <f t="shared" si="67"/>
        <v>11.63</v>
      </c>
      <c r="L348" s="21">
        <v>14.57</v>
      </c>
      <c r="M348" s="20">
        <f t="shared" si="65"/>
        <v>87.42</v>
      </c>
    </row>
    <row r="349" spans="1:13" x14ac:dyDescent="0.2">
      <c r="A349" s="25" t="s">
        <v>1147</v>
      </c>
      <c r="B349" s="24" t="s">
        <v>30</v>
      </c>
      <c r="C349" s="24" t="s">
        <v>31</v>
      </c>
      <c r="D349" s="24" t="s">
        <v>1146</v>
      </c>
      <c r="E349" s="23" t="s">
        <v>1145</v>
      </c>
      <c r="F349" s="22" t="s">
        <v>108</v>
      </c>
      <c r="G349" s="62">
        <v>2</v>
      </c>
      <c r="H349" s="21">
        <f t="shared" si="66"/>
        <v>14.22</v>
      </c>
      <c r="I349" s="21">
        <v>17.14</v>
      </c>
      <c r="J349" s="20">
        <f t="shared" si="64"/>
        <v>34.28</v>
      </c>
      <c r="K349" s="21">
        <f t="shared" si="67"/>
        <v>13.05</v>
      </c>
      <c r="L349" s="21">
        <v>16.350000000000001</v>
      </c>
      <c r="M349" s="20">
        <f t="shared" si="65"/>
        <v>32.700000000000003</v>
      </c>
    </row>
    <row r="350" spans="1:13" x14ac:dyDescent="0.2">
      <c r="A350" s="30" t="s">
        <v>502</v>
      </c>
      <c r="B350" s="29" t="s">
        <v>5</v>
      </c>
      <c r="C350" s="29" t="s">
        <v>5</v>
      </c>
      <c r="D350" s="29" t="s">
        <v>5</v>
      </c>
      <c r="E350" s="29" t="s">
        <v>503</v>
      </c>
      <c r="F350" s="28" t="s">
        <v>5</v>
      </c>
      <c r="G350" s="61"/>
      <c r="H350" s="27"/>
      <c r="I350" s="27"/>
      <c r="J350" s="26">
        <f>SUBTOTAL(109,J351:J616)</f>
        <v>1293275.4200000009</v>
      </c>
      <c r="K350" s="27"/>
      <c r="L350" s="27"/>
      <c r="M350" s="26">
        <f>SUBTOTAL(109,M351:M616)</f>
        <v>1303274.4600000009</v>
      </c>
    </row>
    <row r="351" spans="1:13" x14ac:dyDescent="0.2">
      <c r="A351" s="30" t="s">
        <v>504</v>
      </c>
      <c r="B351" s="29" t="s">
        <v>5</v>
      </c>
      <c r="C351" s="29" t="s">
        <v>5</v>
      </c>
      <c r="D351" s="29" t="s">
        <v>5</v>
      </c>
      <c r="E351" s="29" t="s">
        <v>505</v>
      </c>
      <c r="F351" s="28" t="s">
        <v>5</v>
      </c>
      <c r="G351" s="61"/>
      <c r="H351" s="27"/>
      <c r="I351" s="27"/>
      <c r="J351" s="26">
        <f>SUBTOTAL(109,J352:J365)</f>
        <v>282131.6399999999</v>
      </c>
      <c r="K351" s="27"/>
      <c r="L351" s="27"/>
      <c r="M351" s="26">
        <f>SUBTOTAL(109,M352:M365)</f>
        <v>292115.59999999992</v>
      </c>
    </row>
    <row r="352" spans="1:13" x14ac:dyDescent="0.2">
      <c r="A352" s="30" t="s">
        <v>506</v>
      </c>
      <c r="B352" s="29" t="s">
        <v>5</v>
      </c>
      <c r="C352" s="29" t="s">
        <v>5</v>
      </c>
      <c r="D352" s="29" t="s">
        <v>5</v>
      </c>
      <c r="E352" s="29" t="s">
        <v>507</v>
      </c>
      <c r="F352" s="28" t="s">
        <v>5</v>
      </c>
      <c r="G352" s="61"/>
      <c r="H352" s="27"/>
      <c r="I352" s="27"/>
      <c r="J352" s="26">
        <f>SUBTOTAL(109,J353:J358)</f>
        <v>261979.37999999998</v>
      </c>
      <c r="K352" s="27"/>
      <c r="L352" s="27"/>
      <c r="M352" s="26">
        <f>SUBTOTAL(109,M353:M358)</f>
        <v>271250.19999999995</v>
      </c>
    </row>
    <row r="353" spans="1:13" ht="89.25" x14ac:dyDescent="0.2">
      <c r="A353" s="25" t="s">
        <v>508</v>
      </c>
      <c r="B353" s="24" t="s">
        <v>110</v>
      </c>
      <c r="C353" s="24" t="s">
        <v>31</v>
      </c>
      <c r="D353" s="24" t="s">
        <v>509</v>
      </c>
      <c r="E353" s="23" t="s">
        <v>510</v>
      </c>
      <c r="F353" s="22" t="s">
        <v>104</v>
      </c>
      <c r="G353" s="62">
        <v>130</v>
      </c>
      <c r="H353" s="21">
        <f t="shared" si="66"/>
        <v>825.7</v>
      </c>
      <c r="I353" s="21">
        <v>994.89</v>
      </c>
      <c r="J353" s="20">
        <f t="shared" ref="J353:J358" si="68">TRUNC(G353*TRUNC(I353, 2), 2)</f>
        <v>129335.7</v>
      </c>
      <c r="K353" s="21">
        <f t="shared" si="67"/>
        <v>822.56</v>
      </c>
      <c r="L353" s="21">
        <v>1030.18</v>
      </c>
      <c r="M353" s="20">
        <f t="shared" ref="M353:M358" si="69">TRUNC(G353*TRUNC(L353, 2), 2)</f>
        <v>133923.4</v>
      </c>
    </row>
    <row r="354" spans="1:13" ht="102" x14ac:dyDescent="0.2">
      <c r="A354" s="25" t="s">
        <v>511</v>
      </c>
      <c r="B354" s="24" t="s">
        <v>110</v>
      </c>
      <c r="C354" s="24" t="s">
        <v>31</v>
      </c>
      <c r="D354" s="24" t="s">
        <v>512</v>
      </c>
      <c r="E354" s="23" t="s">
        <v>513</v>
      </c>
      <c r="F354" s="22" t="s">
        <v>104</v>
      </c>
      <c r="G354" s="62">
        <v>26</v>
      </c>
      <c r="H354" s="21">
        <f t="shared" si="66"/>
        <v>292.72000000000003</v>
      </c>
      <c r="I354" s="21">
        <v>352.71</v>
      </c>
      <c r="J354" s="20">
        <f t="shared" si="68"/>
        <v>9170.4599999999991</v>
      </c>
      <c r="K354" s="21">
        <f t="shared" si="67"/>
        <v>291.95</v>
      </c>
      <c r="L354" s="21">
        <v>365.65</v>
      </c>
      <c r="M354" s="20">
        <f t="shared" si="69"/>
        <v>9506.9</v>
      </c>
    </row>
    <row r="355" spans="1:13" ht="25.5" x14ac:dyDescent="0.2">
      <c r="A355" s="25" t="s">
        <v>514</v>
      </c>
      <c r="B355" s="24" t="s">
        <v>110</v>
      </c>
      <c r="C355" s="24" t="s">
        <v>31</v>
      </c>
      <c r="D355" s="24" t="s">
        <v>515</v>
      </c>
      <c r="E355" s="23" t="s">
        <v>516</v>
      </c>
      <c r="F355" s="22" t="s">
        <v>104</v>
      </c>
      <c r="G355" s="62">
        <v>26</v>
      </c>
      <c r="H355" s="21">
        <f t="shared" si="66"/>
        <v>188.25</v>
      </c>
      <c r="I355" s="21">
        <v>226.83</v>
      </c>
      <c r="J355" s="20">
        <f t="shared" si="68"/>
        <v>5897.58</v>
      </c>
      <c r="K355" s="21">
        <f t="shared" si="67"/>
        <v>181.92</v>
      </c>
      <c r="L355" s="21">
        <v>227.84</v>
      </c>
      <c r="M355" s="20">
        <f t="shared" si="69"/>
        <v>5923.84</v>
      </c>
    </row>
    <row r="356" spans="1:13" ht="114.75" x14ac:dyDescent="0.2">
      <c r="A356" s="25" t="s">
        <v>517</v>
      </c>
      <c r="B356" s="24" t="s">
        <v>110</v>
      </c>
      <c r="C356" s="24" t="s">
        <v>31</v>
      </c>
      <c r="D356" s="24" t="s">
        <v>518</v>
      </c>
      <c r="E356" s="23" t="s">
        <v>519</v>
      </c>
      <c r="F356" s="22" t="s">
        <v>104</v>
      </c>
      <c r="G356" s="62">
        <v>52</v>
      </c>
      <c r="H356" s="21">
        <f t="shared" si="66"/>
        <v>919.97</v>
      </c>
      <c r="I356" s="21">
        <v>1108.48</v>
      </c>
      <c r="J356" s="20">
        <f t="shared" si="68"/>
        <v>57640.959999999999</v>
      </c>
      <c r="K356" s="21">
        <f t="shared" si="67"/>
        <v>917.5</v>
      </c>
      <c r="L356" s="21">
        <v>1149.08</v>
      </c>
      <c r="M356" s="20">
        <f t="shared" si="69"/>
        <v>59752.160000000003</v>
      </c>
    </row>
    <row r="357" spans="1:13" ht="102" x14ac:dyDescent="0.2">
      <c r="A357" s="25" t="s">
        <v>520</v>
      </c>
      <c r="B357" s="24" t="s">
        <v>110</v>
      </c>
      <c r="C357" s="24" t="s">
        <v>31</v>
      </c>
      <c r="D357" s="24" t="s">
        <v>521</v>
      </c>
      <c r="E357" s="23" t="s">
        <v>522</v>
      </c>
      <c r="F357" s="22" t="s">
        <v>104</v>
      </c>
      <c r="G357" s="62">
        <v>52</v>
      </c>
      <c r="H357" s="21">
        <f t="shared" si="66"/>
        <v>744.41</v>
      </c>
      <c r="I357" s="21">
        <v>896.95</v>
      </c>
      <c r="J357" s="20">
        <f t="shared" si="68"/>
        <v>46641.4</v>
      </c>
      <c r="K357" s="21">
        <f t="shared" si="67"/>
        <v>742.44</v>
      </c>
      <c r="L357" s="21">
        <v>929.84</v>
      </c>
      <c r="M357" s="20">
        <f t="shared" si="69"/>
        <v>48351.68</v>
      </c>
    </row>
    <row r="358" spans="1:13" ht="89.25" x14ac:dyDescent="0.2">
      <c r="A358" s="25" t="s">
        <v>523</v>
      </c>
      <c r="B358" s="24" t="s">
        <v>110</v>
      </c>
      <c r="C358" s="24" t="s">
        <v>31</v>
      </c>
      <c r="D358" s="24" t="s">
        <v>524</v>
      </c>
      <c r="E358" s="23" t="s">
        <v>525</v>
      </c>
      <c r="F358" s="22" t="s">
        <v>104</v>
      </c>
      <c r="G358" s="62">
        <v>26</v>
      </c>
      <c r="H358" s="21">
        <f t="shared" si="66"/>
        <v>424.33</v>
      </c>
      <c r="I358" s="21">
        <v>511.28</v>
      </c>
      <c r="J358" s="20">
        <f t="shared" si="68"/>
        <v>13293.28</v>
      </c>
      <c r="K358" s="21">
        <f t="shared" si="67"/>
        <v>423.56</v>
      </c>
      <c r="L358" s="21">
        <v>530.47</v>
      </c>
      <c r="M358" s="20">
        <f t="shared" si="69"/>
        <v>13792.22</v>
      </c>
    </row>
    <row r="359" spans="1:13" x14ac:dyDescent="0.2">
      <c r="A359" s="30" t="s">
        <v>526</v>
      </c>
      <c r="B359" s="29" t="s">
        <v>5</v>
      </c>
      <c r="C359" s="29" t="s">
        <v>5</v>
      </c>
      <c r="D359" s="29" t="s">
        <v>5</v>
      </c>
      <c r="E359" s="29" t="s">
        <v>527</v>
      </c>
      <c r="F359" s="28" t="s">
        <v>5</v>
      </c>
      <c r="G359" s="61"/>
      <c r="H359" s="27"/>
      <c r="I359" s="27"/>
      <c r="J359" s="26">
        <f>SUBTOTAL(109,J360:J365)</f>
        <v>20152.260000000002</v>
      </c>
      <c r="K359" s="27"/>
      <c r="L359" s="27"/>
      <c r="M359" s="26">
        <f>SUBTOTAL(109,M360:M365)</f>
        <v>20865.399999999998</v>
      </c>
    </row>
    <row r="360" spans="1:13" ht="89.25" x14ac:dyDescent="0.2">
      <c r="A360" s="25" t="s">
        <v>528</v>
      </c>
      <c r="B360" s="24" t="s">
        <v>110</v>
      </c>
      <c r="C360" s="24" t="s">
        <v>31</v>
      </c>
      <c r="D360" s="24" t="s">
        <v>509</v>
      </c>
      <c r="E360" s="23" t="s">
        <v>510</v>
      </c>
      <c r="F360" s="22" t="s">
        <v>104</v>
      </c>
      <c r="G360" s="62">
        <v>10</v>
      </c>
      <c r="H360" s="21">
        <f t="shared" si="66"/>
        <v>825.7</v>
      </c>
      <c r="I360" s="21">
        <v>994.89</v>
      </c>
      <c r="J360" s="20">
        <f t="shared" ref="J360:J365" si="70">TRUNC(G360*TRUNC(I360, 2), 2)</f>
        <v>9948.9</v>
      </c>
      <c r="K360" s="21">
        <f t="shared" si="67"/>
        <v>822.56</v>
      </c>
      <c r="L360" s="21">
        <v>1030.18</v>
      </c>
      <c r="M360" s="20">
        <f t="shared" ref="M360:M365" si="71">TRUNC(G360*TRUNC(L360, 2), 2)</f>
        <v>10301.799999999999</v>
      </c>
    </row>
    <row r="361" spans="1:13" ht="102" x14ac:dyDescent="0.2">
      <c r="A361" s="25" t="s">
        <v>529</v>
      </c>
      <c r="B361" s="24" t="s">
        <v>110</v>
      </c>
      <c r="C361" s="24" t="s">
        <v>31</v>
      </c>
      <c r="D361" s="24" t="s">
        <v>512</v>
      </c>
      <c r="E361" s="23" t="s">
        <v>513</v>
      </c>
      <c r="F361" s="22" t="s">
        <v>104</v>
      </c>
      <c r="G361" s="62">
        <v>2</v>
      </c>
      <c r="H361" s="21">
        <f t="shared" si="66"/>
        <v>292.72000000000003</v>
      </c>
      <c r="I361" s="21">
        <v>352.71</v>
      </c>
      <c r="J361" s="20">
        <f t="shared" si="70"/>
        <v>705.42</v>
      </c>
      <c r="K361" s="21">
        <f t="shared" si="67"/>
        <v>291.95</v>
      </c>
      <c r="L361" s="21">
        <v>365.65</v>
      </c>
      <c r="M361" s="20">
        <f t="shared" si="71"/>
        <v>731.3</v>
      </c>
    </row>
    <row r="362" spans="1:13" ht="25.5" x14ac:dyDescent="0.2">
      <c r="A362" s="25" t="s">
        <v>530</v>
      </c>
      <c r="B362" s="24" t="s">
        <v>110</v>
      </c>
      <c r="C362" s="24" t="s">
        <v>31</v>
      </c>
      <c r="D362" s="24" t="s">
        <v>515</v>
      </c>
      <c r="E362" s="23" t="s">
        <v>516</v>
      </c>
      <c r="F362" s="22" t="s">
        <v>104</v>
      </c>
      <c r="G362" s="62">
        <v>2</v>
      </c>
      <c r="H362" s="21">
        <f t="shared" si="66"/>
        <v>188.25</v>
      </c>
      <c r="I362" s="21">
        <v>226.83</v>
      </c>
      <c r="J362" s="20">
        <f t="shared" si="70"/>
        <v>453.66</v>
      </c>
      <c r="K362" s="21">
        <f t="shared" si="67"/>
        <v>181.92</v>
      </c>
      <c r="L362" s="21">
        <v>227.84</v>
      </c>
      <c r="M362" s="20">
        <f t="shared" si="71"/>
        <v>455.68</v>
      </c>
    </row>
    <row r="363" spans="1:13" ht="114.75" x14ac:dyDescent="0.2">
      <c r="A363" s="25" t="s">
        <v>531</v>
      </c>
      <c r="B363" s="24" t="s">
        <v>110</v>
      </c>
      <c r="C363" s="24" t="s">
        <v>31</v>
      </c>
      <c r="D363" s="24" t="s">
        <v>518</v>
      </c>
      <c r="E363" s="23" t="s">
        <v>519</v>
      </c>
      <c r="F363" s="22" t="s">
        <v>104</v>
      </c>
      <c r="G363" s="62">
        <v>4</v>
      </c>
      <c r="H363" s="21">
        <f t="shared" si="66"/>
        <v>919.97</v>
      </c>
      <c r="I363" s="21">
        <v>1108.48</v>
      </c>
      <c r="J363" s="20">
        <f t="shared" si="70"/>
        <v>4433.92</v>
      </c>
      <c r="K363" s="21">
        <f t="shared" si="67"/>
        <v>917.5</v>
      </c>
      <c r="L363" s="21">
        <v>1149.08</v>
      </c>
      <c r="M363" s="20">
        <f t="shared" si="71"/>
        <v>4596.32</v>
      </c>
    </row>
    <row r="364" spans="1:13" ht="102" x14ac:dyDescent="0.2">
      <c r="A364" s="25" t="s">
        <v>532</v>
      </c>
      <c r="B364" s="24" t="s">
        <v>110</v>
      </c>
      <c r="C364" s="24" t="s">
        <v>31</v>
      </c>
      <c r="D364" s="24" t="s">
        <v>521</v>
      </c>
      <c r="E364" s="23" t="s">
        <v>522</v>
      </c>
      <c r="F364" s="22" t="s">
        <v>104</v>
      </c>
      <c r="G364" s="62">
        <v>4</v>
      </c>
      <c r="H364" s="21">
        <f t="shared" si="66"/>
        <v>744.41</v>
      </c>
      <c r="I364" s="21">
        <v>896.95</v>
      </c>
      <c r="J364" s="20">
        <f t="shared" si="70"/>
        <v>3587.8</v>
      </c>
      <c r="K364" s="21">
        <f t="shared" si="67"/>
        <v>742.44</v>
      </c>
      <c r="L364" s="21">
        <v>929.84</v>
      </c>
      <c r="M364" s="20">
        <f t="shared" si="71"/>
        <v>3719.36</v>
      </c>
    </row>
    <row r="365" spans="1:13" ht="89.25" x14ac:dyDescent="0.2">
      <c r="A365" s="25" t="s">
        <v>533</v>
      </c>
      <c r="B365" s="24" t="s">
        <v>110</v>
      </c>
      <c r="C365" s="24" t="s">
        <v>31</v>
      </c>
      <c r="D365" s="24" t="s">
        <v>524</v>
      </c>
      <c r="E365" s="23" t="s">
        <v>525</v>
      </c>
      <c r="F365" s="22" t="s">
        <v>104</v>
      </c>
      <c r="G365" s="62">
        <v>2</v>
      </c>
      <c r="H365" s="21">
        <f t="shared" si="66"/>
        <v>424.33</v>
      </c>
      <c r="I365" s="21">
        <v>511.28</v>
      </c>
      <c r="J365" s="20">
        <f t="shared" si="70"/>
        <v>1022.56</v>
      </c>
      <c r="K365" s="21">
        <f t="shared" si="67"/>
        <v>423.56</v>
      </c>
      <c r="L365" s="21">
        <v>530.47</v>
      </c>
      <c r="M365" s="20">
        <f t="shared" si="71"/>
        <v>1060.94</v>
      </c>
    </row>
    <row r="366" spans="1:13" x14ac:dyDescent="0.2">
      <c r="A366" s="30" t="s">
        <v>534</v>
      </c>
      <c r="B366" s="29"/>
      <c r="C366" s="29"/>
      <c r="D366" s="29"/>
      <c r="E366" s="29" t="s">
        <v>1144</v>
      </c>
      <c r="F366" s="28"/>
      <c r="G366" s="61"/>
      <c r="H366" s="27"/>
      <c r="I366" s="27"/>
      <c r="J366" s="26">
        <f>SUBTOTAL(109,J367:J384)</f>
        <v>282270.75999999995</v>
      </c>
      <c r="K366" s="27"/>
      <c r="L366" s="27"/>
      <c r="M366" s="26">
        <f>SUBTOTAL(109,M367:M384)</f>
        <v>282062.17999999993</v>
      </c>
    </row>
    <row r="367" spans="1:13" x14ac:dyDescent="0.2">
      <c r="A367" s="30" t="s">
        <v>536</v>
      </c>
      <c r="B367" s="29" t="s">
        <v>5</v>
      </c>
      <c r="C367" s="29" t="s">
        <v>5</v>
      </c>
      <c r="D367" s="29" t="s">
        <v>5</v>
      </c>
      <c r="E367" s="29" t="s">
        <v>230</v>
      </c>
      <c r="F367" s="28" t="s">
        <v>5</v>
      </c>
      <c r="G367" s="61"/>
      <c r="H367" s="27"/>
      <c r="I367" s="27"/>
      <c r="J367" s="26">
        <f>SUBTOTAL(109,J368:J375)</f>
        <v>262108.58</v>
      </c>
      <c r="K367" s="27"/>
      <c r="L367" s="27"/>
      <c r="M367" s="26">
        <f>SUBTOTAL(109,M368:M375)</f>
        <v>261914.9</v>
      </c>
    </row>
    <row r="368" spans="1:13" x14ac:dyDescent="0.2">
      <c r="A368" s="30" t="s">
        <v>537</v>
      </c>
      <c r="B368" s="29" t="s">
        <v>5</v>
      </c>
      <c r="C368" s="29" t="s">
        <v>5</v>
      </c>
      <c r="D368" s="29" t="s">
        <v>5</v>
      </c>
      <c r="E368" s="29" t="s">
        <v>538</v>
      </c>
      <c r="F368" s="28" t="s">
        <v>5</v>
      </c>
      <c r="G368" s="61"/>
      <c r="H368" s="27"/>
      <c r="I368" s="27"/>
      <c r="J368" s="26">
        <f>SUBTOTAL(109,J369:J369)</f>
        <v>60283.64</v>
      </c>
      <c r="K368" s="27"/>
      <c r="L368" s="27"/>
      <c r="M368" s="26">
        <f>SUBTOTAL(109,M369:M369)</f>
        <v>60526.720000000001</v>
      </c>
    </row>
    <row r="369" spans="1:13" x14ac:dyDescent="0.2">
      <c r="A369" s="25" t="s">
        <v>539</v>
      </c>
      <c r="B369" s="24" t="s">
        <v>30</v>
      </c>
      <c r="C369" s="24" t="s">
        <v>31</v>
      </c>
      <c r="D369" s="24" t="s">
        <v>540</v>
      </c>
      <c r="E369" s="23" t="s">
        <v>541</v>
      </c>
      <c r="F369" s="22" t="s">
        <v>73</v>
      </c>
      <c r="G369" s="62">
        <v>578.76</v>
      </c>
      <c r="H369" s="21">
        <f t="shared" si="66"/>
        <v>86.44</v>
      </c>
      <c r="I369" s="21">
        <v>104.16</v>
      </c>
      <c r="J369" s="20">
        <f>TRUNC(G369*TRUNC(I369, 2), 2)</f>
        <v>60283.64</v>
      </c>
      <c r="K369" s="21">
        <f t="shared" si="67"/>
        <v>83.5</v>
      </c>
      <c r="L369" s="21">
        <v>104.58</v>
      </c>
      <c r="M369" s="20">
        <f t="shared" ref="M369" si="72">TRUNC(G369*TRUNC(L369, 2), 2)</f>
        <v>60526.720000000001</v>
      </c>
    </row>
    <row r="370" spans="1:13" x14ac:dyDescent="0.2">
      <c r="A370" s="30" t="s">
        <v>542</v>
      </c>
      <c r="B370" s="29" t="s">
        <v>5</v>
      </c>
      <c r="C370" s="29" t="s">
        <v>5</v>
      </c>
      <c r="D370" s="29" t="s">
        <v>5</v>
      </c>
      <c r="E370" s="29" t="s">
        <v>1143</v>
      </c>
      <c r="F370" s="28" t="s">
        <v>5</v>
      </c>
      <c r="G370" s="61"/>
      <c r="H370" s="27"/>
      <c r="I370" s="27"/>
      <c r="J370" s="26">
        <f>SUBTOTAL(109,J371:J371)</f>
        <v>31520.79</v>
      </c>
      <c r="K370" s="27"/>
      <c r="L370" s="27"/>
      <c r="M370" s="26">
        <f>SUBTOTAL(109,M371:M371)</f>
        <v>30357.94</v>
      </c>
    </row>
    <row r="371" spans="1:13" x14ac:dyDescent="0.2">
      <c r="A371" s="25" t="s">
        <v>543</v>
      </c>
      <c r="B371" s="24" t="s">
        <v>30</v>
      </c>
      <c r="C371" s="24" t="s">
        <v>31</v>
      </c>
      <c r="D371" s="24" t="s">
        <v>544</v>
      </c>
      <c r="E371" s="23" t="s">
        <v>545</v>
      </c>
      <c r="F371" s="22" t="s">
        <v>73</v>
      </c>
      <c r="G371" s="62">
        <v>1237.08</v>
      </c>
      <c r="H371" s="21">
        <f t="shared" si="66"/>
        <v>21.14</v>
      </c>
      <c r="I371" s="21">
        <v>25.48</v>
      </c>
      <c r="J371" s="20">
        <f>TRUNC(G371*TRUNC(I371, 2), 2)</f>
        <v>31520.79</v>
      </c>
      <c r="K371" s="21">
        <f t="shared" si="67"/>
        <v>19.59</v>
      </c>
      <c r="L371" s="21">
        <v>24.54</v>
      </c>
      <c r="M371" s="20">
        <f t="shared" ref="M371" si="73">TRUNC(G371*TRUNC(L371, 2), 2)</f>
        <v>30357.94</v>
      </c>
    </row>
    <row r="372" spans="1:13" x14ac:dyDescent="0.2">
      <c r="A372" s="30" t="s">
        <v>546</v>
      </c>
      <c r="B372" s="29" t="s">
        <v>5</v>
      </c>
      <c r="C372" s="29" t="s">
        <v>5</v>
      </c>
      <c r="D372" s="29" t="s">
        <v>5</v>
      </c>
      <c r="E372" s="29" t="s">
        <v>547</v>
      </c>
      <c r="F372" s="28" t="s">
        <v>5</v>
      </c>
      <c r="G372" s="61"/>
      <c r="H372" s="27"/>
      <c r="I372" s="27"/>
      <c r="J372" s="26">
        <f>SUBTOTAL(109,J373:J375)</f>
        <v>170304.15</v>
      </c>
      <c r="K372" s="27"/>
      <c r="L372" s="27"/>
      <c r="M372" s="26">
        <f>SUBTOTAL(109,M373:M375)</f>
        <v>171030.24</v>
      </c>
    </row>
    <row r="373" spans="1:13" ht="38.25" x14ac:dyDescent="0.2">
      <c r="A373" s="25" t="s">
        <v>548</v>
      </c>
      <c r="B373" s="24" t="s">
        <v>110</v>
      </c>
      <c r="C373" s="24" t="s">
        <v>31</v>
      </c>
      <c r="D373" s="24" t="s">
        <v>549</v>
      </c>
      <c r="E373" s="23" t="s">
        <v>550</v>
      </c>
      <c r="F373" s="22" t="s">
        <v>190</v>
      </c>
      <c r="G373" s="62">
        <v>1210.82</v>
      </c>
      <c r="H373" s="21">
        <f t="shared" si="66"/>
        <v>101.37</v>
      </c>
      <c r="I373" s="21">
        <v>122.15</v>
      </c>
      <c r="J373" s="20">
        <f>TRUNC(G373*TRUNC(I373, 2), 2)</f>
        <v>147901.66</v>
      </c>
      <c r="K373" s="21">
        <f t="shared" si="67"/>
        <v>98.15</v>
      </c>
      <c r="L373" s="21">
        <v>122.93</v>
      </c>
      <c r="M373" s="20">
        <f t="shared" ref="M373:M375" si="74">TRUNC(G373*TRUNC(L373, 2), 2)</f>
        <v>148846.1</v>
      </c>
    </row>
    <row r="374" spans="1:13" ht="38.25" x14ac:dyDescent="0.2">
      <c r="A374" s="25" t="s">
        <v>551</v>
      </c>
      <c r="B374" s="24" t="s">
        <v>110</v>
      </c>
      <c r="C374" s="24" t="s">
        <v>31</v>
      </c>
      <c r="D374" s="24" t="s">
        <v>552</v>
      </c>
      <c r="E374" s="23" t="s">
        <v>553</v>
      </c>
      <c r="F374" s="22" t="s">
        <v>97</v>
      </c>
      <c r="G374" s="62">
        <v>1113.06</v>
      </c>
      <c r="H374" s="21">
        <f t="shared" si="66"/>
        <v>12.65</v>
      </c>
      <c r="I374" s="21">
        <v>15.25</v>
      </c>
      <c r="J374" s="20">
        <f>TRUNC(G374*TRUNC(I374, 2), 2)</f>
        <v>16974.16</v>
      </c>
      <c r="K374" s="21">
        <f t="shared" si="67"/>
        <v>11.89</v>
      </c>
      <c r="L374" s="21">
        <v>14.9</v>
      </c>
      <c r="M374" s="20">
        <f t="shared" si="74"/>
        <v>16584.59</v>
      </c>
    </row>
    <row r="375" spans="1:13" x14ac:dyDescent="0.2">
      <c r="A375" s="25" t="s">
        <v>554</v>
      </c>
      <c r="B375" s="24" t="s">
        <v>30</v>
      </c>
      <c r="C375" s="24" t="s">
        <v>31</v>
      </c>
      <c r="D375" s="24" t="s">
        <v>555</v>
      </c>
      <c r="E375" s="23" t="s">
        <v>556</v>
      </c>
      <c r="F375" s="22" t="s">
        <v>73</v>
      </c>
      <c r="G375" s="62">
        <v>10.92</v>
      </c>
      <c r="H375" s="21">
        <f t="shared" si="66"/>
        <v>412.56</v>
      </c>
      <c r="I375" s="21">
        <v>497.1</v>
      </c>
      <c r="J375" s="20">
        <f>TRUNC(G375*TRUNC(I375, 2), 2)</f>
        <v>5428.33</v>
      </c>
      <c r="K375" s="21">
        <f t="shared" si="67"/>
        <v>409.43</v>
      </c>
      <c r="L375" s="21">
        <v>512.78</v>
      </c>
      <c r="M375" s="20">
        <f t="shared" si="74"/>
        <v>5599.55</v>
      </c>
    </row>
    <row r="376" spans="1:13" x14ac:dyDescent="0.2">
      <c r="A376" s="30" t="s">
        <v>557</v>
      </c>
      <c r="B376" s="29" t="s">
        <v>5</v>
      </c>
      <c r="C376" s="29" t="s">
        <v>5</v>
      </c>
      <c r="D376" s="29" t="s">
        <v>5</v>
      </c>
      <c r="E376" s="29" t="s">
        <v>235</v>
      </c>
      <c r="F376" s="28" t="s">
        <v>5</v>
      </c>
      <c r="G376" s="61"/>
      <c r="H376" s="27"/>
      <c r="I376" s="27"/>
      <c r="J376" s="26">
        <f>SUBTOTAL(109,J377:J384)</f>
        <v>20162.18</v>
      </c>
      <c r="K376" s="27"/>
      <c r="L376" s="27"/>
      <c r="M376" s="26">
        <f>SUBTOTAL(109,M377:M384)</f>
        <v>20147.28</v>
      </c>
    </row>
    <row r="377" spans="1:13" x14ac:dyDescent="0.2">
      <c r="A377" s="30" t="s">
        <v>558</v>
      </c>
      <c r="B377" s="29"/>
      <c r="C377" s="29"/>
      <c r="D377" s="29"/>
      <c r="E377" s="29" t="s">
        <v>538</v>
      </c>
      <c r="F377" s="28"/>
      <c r="G377" s="61"/>
      <c r="H377" s="27"/>
      <c r="I377" s="27"/>
      <c r="J377" s="26">
        <f>SUBTOTAL(109,J378:J378)</f>
        <v>4637.2</v>
      </c>
      <c r="K377" s="27"/>
      <c r="L377" s="27"/>
      <c r="M377" s="26">
        <f>SUBTOTAL(109,M378:M378)</f>
        <v>4655.8999999999996</v>
      </c>
    </row>
    <row r="378" spans="1:13" x14ac:dyDescent="0.2">
      <c r="A378" s="25" t="s">
        <v>559</v>
      </c>
      <c r="B378" s="24" t="s">
        <v>30</v>
      </c>
      <c r="C378" s="24" t="s">
        <v>31</v>
      </c>
      <c r="D378" s="24" t="s">
        <v>540</v>
      </c>
      <c r="E378" s="23" t="s">
        <v>541</v>
      </c>
      <c r="F378" s="22" t="s">
        <v>73</v>
      </c>
      <c r="G378" s="62">
        <v>44.52</v>
      </c>
      <c r="H378" s="21">
        <f t="shared" si="66"/>
        <v>86.44</v>
      </c>
      <c r="I378" s="21">
        <v>104.16</v>
      </c>
      <c r="J378" s="20">
        <f>TRUNC(G378*TRUNC(I378, 2), 2)</f>
        <v>4637.2</v>
      </c>
      <c r="K378" s="21">
        <f t="shared" si="67"/>
        <v>83.5</v>
      </c>
      <c r="L378" s="21">
        <v>104.58</v>
      </c>
      <c r="M378" s="20">
        <f t="shared" ref="M378" si="75">TRUNC(G378*TRUNC(L378, 2), 2)</f>
        <v>4655.8999999999996</v>
      </c>
    </row>
    <row r="379" spans="1:13" x14ac:dyDescent="0.2">
      <c r="A379" s="30" t="s">
        <v>560</v>
      </c>
      <c r="B379" s="29" t="s">
        <v>5</v>
      </c>
      <c r="C379" s="29" t="s">
        <v>5</v>
      </c>
      <c r="D379" s="29" t="s">
        <v>5</v>
      </c>
      <c r="E379" s="29" t="s">
        <v>1143</v>
      </c>
      <c r="F379" s="28" t="s">
        <v>5</v>
      </c>
      <c r="G379" s="61"/>
      <c r="H379" s="27"/>
      <c r="I379" s="27"/>
      <c r="J379" s="26">
        <f>SUBTOTAL(109,J380:J380)</f>
        <v>2424.67</v>
      </c>
      <c r="K379" s="27"/>
      <c r="L379" s="27"/>
      <c r="M379" s="26">
        <f>SUBTOTAL(109,M380:M380)</f>
        <v>2335.2199999999998</v>
      </c>
    </row>
    <row r="380" spans="1:13" x14ac:dyDescent="0.2">
      <c r="A380" s="25" t="s">
        <v>561</v>
      </c>
      <c r="B380" s="24" t="s">
        <v>30</v>
      </c>
      <c r="C380" s="24" t="s">
        <v>31</v>
      </c>
      <c r="D380" s="24" t="s">
        <v>544</v>
      </c>
      <c r="E380" s="23" t="s">
        <v>545</v>
      </c>
      <c r="F380" s="22" t="s">
        <v>73</v>
      </c>
      <c r="G380" s="62">
        <v>95.16</v>
      </c>
      <c r="H380" s="21">
        <f t="shared" si="66"/>
        <v>21.14</v>
      </c>
      <c r="I380" s="21">
        <v>25.48</v>
      </c>
      <c r="J380" s="20">
        <f>TRUNC(G380*TRUNC(I380, 2), 2)</f>
        <v>2424.67</v>
      </c>
      <c r="K380" s="21">
        <f t="shared" si="67"/>
        <v>19.59</v>
      </c>
      <c r="L380" s="21">
        <v>24.54</v>
      </c>
      <c r="M380" s="20">
        <f t="shared" ref="M380" si="76">TRUNC(G380*TRUNC(L380, 2), 2)</f>
        <v>2335.2199999999998</v>
      </c>
    </row>
    <row r="381" spans="1:13" x14ac:dyDescent="0.2">
      <c r="A381" s="30" t="s">
        <v>562</v>
      </c>
      <c r="B381" s="29" t="s">
        <v>5</v>
      </c>
      <c r="C381" s="29" t="s">
        <v>5</v>
      </c>
      <c r="D381" s="29" t="s">
        <v>5</v>
      </c>
      <c r="E381" s="29" t="s">
        <v>547</v>
      </c>
      <c r="F381" s="28" t="s">
        <v>5</v>
      </c>
      <c r="G381" s="61"/>
      <c r="H381" s="27"/>
      <c r="I381" s="27"/>
      <c r="J381" s="26">
        <f>SUBTOTAL(109,J382:J384)</f>
        <v>13100.31</v>
      </c>
      <c r="K381" s="27"/>
      <c r="L381" s="27"/>
      <c r="M381" s="26">
        <f>SUBTOTAL(109,M382:M384)</f>
        <v>13156.16</v>
      </c>
    </row>
    <row r="382" spans="1:13" ht="38.25" x14ac:dyDescent="0.2">
      <c r="A382" s="25" t="s">
        <v>563</v>
      </c>
      <c r="B382" s="24" t="s">
        <v>110</v>
      </c>
      <c r="C382" s="24" t="s">
        <v>31</v>
      </c>
      <c r="D382" s="24" t="s">
        <v>549</v>
      </c>
      <c r="E382" s="23" t="s">
        <v>550</v>
      </c>
      <c r="F382" s="22" t="s">
        <v>190</v>
      </c>
      <c r="G382" s="62">
        <v>93.14</v>
      </c>
      <c r="H382" s="21">
        <f t="shared" si="66"/>
        <v>101.37</v>
      </c>
      <c r="I382" s="21">
        <v>122.15</v>
      </c>
      <c r="J382" s="20">
        <f>TRUNC(G382*TRUNC(I382, 2), 2)</f>
        <v>11377.05</v>
      </c>
      <c r="K382" s="21">
        <f t="shared" si="67"/>
        <v>98.15</v>
      </c>
      <c r="L382" s="21">
        <v>122.93</v>
      </c>
      <c r="M382" s="20">
        <f t="shared" ref="M382:M384" si="77">TRUNC(G382*TRUNC(L382, 2), 2)</f>
        <v>11449.7</v>
      </c>
    </row>
    <row r="383" spans="1:13" ht="38.25" x14ac:dyDescent="0.2">
      <c r="A383" s="25" t="s">
        <v>564</v>
      </c>
      <c r="B383" s="24" t="s">
        <v>110</v>
      </c>
      <c r="C383" s="24" t="s">
        <v>31</v>
      </c>
      <c r="D383" s="24" t="s">
        <v>552</v>
      </c>
      <c r="E383" s="23" t="s">
        <v>553</v>
      </c>
      <c r="F383" s="22" t="s">
        <v>97</v>
      </c>
      <c r="G383" s="62">
        <v>85.62</v>
      </c>
      <c r="H383" s="21">
        <f t="shared" si="66"/>
        <v>12.65</v>
      </c>
      <c r="I383" s="21">
        <v>15.25</v>
      </c>
      <c r="J383" s="20">
        <f>TRUNC(G383*TRUNC(I383, 2), 2)</f>
        <v>1305.7</v>
      </c>
      <c r="K383" s="21">
        <f t="shared" si="67"/>
        <v>11.89</v>
      </c>
      <c r="L383" s="21">
        <v>14.9</v>
      </c>
      <c r="M383" s="20">
        <f t="shared" si="77"/>
        <v>1275.73</v>
      </c>
    </row>
    <row r="384" spans="1:13" x14ac:dyDescent="0.2">
      <c r="A384" s="25" t="s">
        <v>565</v>
      </c>
      <c r="B384" s="24" t="s">
        <v>30</v>
      </c>
      <c r="C384" s="24" t="s">
        <v>31</v>
      </c>
      <c r="D384" s="24" t="s">
        <v>555</v>
      </c>
      <c r="E384" s="23" t="s">
        <v>556</v>
      </c>
      <c r="F384" s="22" t="s">
        <v>73</v>
      </c>
      <c r="G384" s="62">
        <v>0.84</v>
      </c>
      <c r="H384" s="21">
        <f t="shared" si="66"/>
        <v>412.56</v>
      </c>
      <c r="I384" s="21">
        <v>497.1</v>
      </c>
      <c r="J384" s="20">
        <f>TRUNC(G384*TRUNC(I384, 2), 2)</f>
        <v>417.56</v>
      </c>
      <c r="K384" s="21">
        <f t="shared" si="67"/>
        <v>409.43</v>
      </c>
      <c r="L384" s="21">
        <v>512.78</v>
      </c>
      <c r="M384" s="20">
        <f t="shared" si="77"/>
        <v>430.73</v>
      </c>
    </row>
    <row r="385" spans="1:13" x14ac:dyDescent="0.2">
      <c r="A385" s="30" t="s">
        <v>566</v>
      </c>
      <c r="B385" s="29" t="s">
        <v>5</v>
      </c>
      <c r="C385" s="29" t="s">
        <v>5</v>
      </c>
      <c r="D385" s="29" t="s">
        <v>5</v>
      </c>
      <c r="E385" s="29" t="s">
        <v>567</v>
      </c>
      <c r="F385" s="28" t="s">
        <v>5</v>
      </c>
      <c r="G385" s="61"/>
      <c r="H385" s="27"/>
      <c r="I385" s="27"/>
      <c r="J385" s="26">
        <f>SUBTOTAL(109,J386:J565)</f>
        <v>456998.03000000009</v>
      </c>
      <c r="K385" s="27"/>
      <c r="L385" s="27"/>
      <c r="M385" s="26">
        <f>SUBTOTAL(109,M386:M565)</f>
        <v>462727.44999999978</v>
      </c>
    </row>
    <row r="386" spans="1:13" x14ac:dyDescent="0.2">
      <c r="A386" s="30" t="s">
        <v>568</v>
      </c>
      <c r="B386" s="29" t="s">
        <v>5</v>
      </c>
      <c r="C386" s="29" t="s">
        <v>5</v>
      </c>
      <c r="D386" s="29" t="s">
        <v>5</v>
      </c>
      <c r="E386" s="29" t="s">
        <v>230</v>
      </c>
      <c r="F386" s="28" t="s">
        <v>5</v>
      </c>
      <c r="G386" s="61"/>
      <c r="H386" s="27"/>
      <c r="I386" s="27"/>
      <c r="J386" s="26">
        <f>SUBTOTAL(109,J387:J472)</f>
        <v>412655.42</v>
      </c>
      <c r="K386" s="27"/>
      <c r="L386" s="27"/>
      <c r="M386" s="26">
        <f>SUBTOTAL(109,M387:M472)</f>
        <v>417526.9499999999</v>
      </c>
    </row>
    <row r="387" spans="1:13" x14ac:dyDescent="0.2">
      <c r="A387" s="30" t="s">
        <v>569</v>
      </c>
      <c r="B387" s="29" t="s">
        <v>5</v>
      </c>
      <c r="C387" s="29" t="s">
        <v>5</v>
      </c>
      <c r="D387" s="29" t="s">
        <v>5</v>
      </c>
      <c r="E387" s="29" t="s">
        <v>570</v>
      </c>
      <c r="F387" s="28" t="s">
        <v>5</v>
      </c>
      <c r="G387" s="61"/>
      <c r="H387" s="27"/>
      <c r="I387" s="27"/>
      <c r="J387" s="26">
        <f>SUBTOTAL(109,J388:J421)</f>
        <v>208273.99999999997</v>
      </c>
      <c r="K387" s="27"/>
      <c r="L387" s="27"/>
      <c r="M387" s="26">
        <f>SUBTOTAL(109,M388:M421)</f>
        <v>209146.58000000002</v>
      </c>
    </row>
    <row r="388" spans="1:13" x14ac:dyDescent="0.2">
      <c r="A388" s="41" t="s">
        <v>571</v>
      </c>
      <c r="B388" s="40" t="s">
        <v>5</v>
      </c>
      <c r="C388" s="40" t="s">
        <v>5</v>
      </c>
      <c r="D388" s="40" t="s">
        <v>5</v>
      </c>
      <c r="E388" s="40" t="s">
        <v>572</v>
      </c>
      <c r="F388" s="39" t="s">
        <v>5</v>
      </c>
      <c r="G388" s="63"/>
      <c r="H388" s="38"/>
      <c r="I388" s="38"/>
      <c r="J388" s="37">
        <f>SUBTOTAL(109,J389:J399)</f>
        <v>81235.69</v>
      </c>
      <c r="K388" s="38"/>
      <c r="L388" s="38"/>
      <c r="M388" s="37">
        <f>SUBTOTAL(109,M389:M399)</f>
        <v>82947.789999999994</v>
      </c>
    </row>
    <row r="389" spans="1:13" x14ac:dyDescent="0.2">
      <c r="A389" s="25" t="s">
        <v>573</v>
      </c>
      <c r="B389" s="24" t="s">
        <v>30</v>
      </c>
      <c r="C389" s="24" t="s">
        <v>31</v>
      </c>
      <c r="D389" s="24" t="s">
        <v>1134</v>
      </c>
      <c r="E389" s="23" t="s">
        <v>1133</v>
      </c>
      <c r="F389" s="22" t="s">
        <v>97</v>
      </c>
      <c r="G389" s="62"/>
      <c r="H389" s="21">
        <f t="shared" si="66"/>
        <v>11.32</v>
      </c>
      <c r="I389" s="21">
        <v>13.65</v>
      </c>
      <c r="J389" s="20">
        <f t="shared" ref="J389:J399" si="78">TRUNC(G389*TRUNC(I389, 2), 2)</f>
        <v>0</v>
      </c>
      <c r="K389" s="21">
        <f t="shared" si="67"/>
        <v>11.03</v>
      </c>
      <c r="L389" s="21">
        <v>13.82</v>
      </c>
      <c r="M389" s="20">
        <f t="shared" ref="M389:M399" si="79">TRUNC(G389*TRUNC(L389, 2), 2)</f>
        <v>0</v>
      </c>
    </row>
    <row r="390" spans="1:13" x14ac:dyDescent="0.2">
      <c r="A390" s="25" t="s">
        <v>576</v>
      </c>
      <c r="B390" s="24" t="s">
        <v>30</v>
      </c>
      <c r="C390" s="24" t="s">
        <v>31</v>
      </c>
      <c r="D390" s="24" t="s">
        <v>1132</v>
      </c>
      <c r="E390" s="23" t="s">
        <v>1131</v>
      </c>
      <c r="F390" s="22" t="s">
        <v>97</v>
      </c>
      <c r="G390" s="62"/>
      <c r="H390" s="21">
        <f t="shared" si="66"/>
        <v>12.32</v>
      </c>
      <c r="I390" s="21">
        <v>14.85</v>
      </c>
      <c r="J390" s="20">
        <f t="shared" si="78"/>
        <v>0</v>
      </c>
      <c r="K390" s="21">
        <f t="shared" si="67"/>
        <v>12.03</v>
      </c>
      <c r="L390" s="21">
        <v>15.07</v>
      </c>
      <c r="M390" s="20">
        <f t="shared" si="79"/>
        <v>0</v>
      </c>
    </row>
    <row r="391" spans="1:13" x14ac:dyDescent="0.2">
      <c r="A391" s="25" t="s">
        <v>579</v>
      </c>
      <c r="B391" s="24" t="s">
        <v>30</v>
      </c>
      <c r="C391" s="24" t="s">
        <v>31</v>
      </c>
      <c r="D391" s="24" t="s">
        <v>574</v>
      </c>
      <c r="E391" s="23" t="s">
        <v>575</v>
      </c>
      <c r="F391" s="22" t="s">
        <v>97</v>
      </c>
      <c r="G391" s="62">
        <v>193.18</v>
      </c>
      <c r="H391" s="21">
        <f t="shared" si="66"/>
        <v>18.77</v>
      </c>
      <c r="I391" s="21">
        <v>22.62</v>
      </c>
      <c r="J391" s="20">
        <f t="shared" si="78"/>
        <v>4369.7299999999996</v>
      </c>
      <c r="K391" s="21">
        <f t="shared" si="67"/>
        <v>18.43</v>
      </c>
      <c r="L391" s="21">
        <v>23.09</v>
      </c>
      <c r="M391" s="20">
        <f t="shared" si="79"/>
        <v>4460.5200000000004</v>
      </c>
    </row>
    <row r="392" spans="1:13" x14ac:dyDescent="0.2">
      <c r="A392" s="25" t="s">
        <v>582</v>
      </c>
      <c r="B392" s="24" t="s">
        <v>30</v>
      </c>
      <c r="C392" s="24" t="s">
        <v>31</v>
      </c>
      <c r="D392" s="24" t="s">
        <v>577</v>
      </c>
      <c r="E392" s="23" t="s">
        <v>578</v>
      </c>
      <c r="F392" s="22" t="s">
        <v>97</v>
      </c>
      <c r="G392" s="62">
        <v>876.46</v>
      </c>
      <c r="H392" s="21">
        <f t="shared" si="66"/>
        <v>19.27</v>
      </c>
      <c r="I392" s="21">
        <v>23.23</v>
      </c>
      <c r="J392" s="20">
        <f t="shared" si="78"/>
        <v>20360.16</v>
      </c>
      <c r="K392" s="21">
        <f t="shared" si="67"/>
        <v>18.93</v>
      </c>
      <c r="L392" s="21">
        <v>23.72</v>
      </c>
      <c r="M392" s="20">
        <f t="shared" si="79"/>
        <v>20789.63</v>
      </c>
    </row>
    <row r="393" spans="1:13" x14ac:dyDescent="0.2">
      <c r="A393" s="25" t="s">
        <v>585</v>
      </c>
      <c r="B393" s="24" t="s">
        <v>110</v>
      </c>
      <c r="C393" s="24" t="s">
        <v>31</v>
      </c>
      <c r="D393" s="24" t="s">
        <v>580</v>
      </c>
      <c r="E393" s="23" t="s">
        <v>581</v>
      </c>
      <c r="F393" s="22" t="s">
        <v>104</v>
      </c>
      <c r="G393" s="62">
        <v>52</v>
      </c>
      <c r="H393" s="21">
        <f t="shared" si="66"/>
        <v>47.7</v>
      </c>
      <c r="I393" s="21">
        <v>57.48</v>
      </c>
      <c r="J393" s="20">
        <f t="shared" si="78"/>
        <v>2988.96</v>
      </c>
      <c r="K393" s="21">
        <f t="shared" si="67"/>
        <v>46.44</v>
      </c>
      <c r="L393" s="21">
        <v>58.17</v>
      </c>
      <c r="M393" s="20">
        <f t="shared" si="79"/>
        <v>3024.84</v>
      </c>
    </row>
    <row r="394" spans="1:13" ht="25.5" x14ac:dyDescent="0.2">
      <c r="A394" s="25" t="s">
        <v>588</v>
      </c>
      <c r="B394" s="24" t="s">
        <v>110</v>
      </c>
      <c r="C394" s="24" t="s">
        <v>31</v>
      </c>
      <c r="D394" s="24" t="s">
        <v>583</v>
      </c>
      <c r="E394" s="23" t="s">
        <v>584</v>
      </c>
      <c r="F394" s="22" t="s">
        <v>104</v>
      </c>
      <c r="G394" s="62">
        <v>52</v>
      </c>
      <c r="H394" s="21">
        <f t="shared" si="66"/>
        <v>56.23</v>
      </c>
      <c r="I394" s="21">
        <v>67.760000000000005</v>
      </c>
      <c r="J394" s="20">
        <f t="shared" si="78"/>
        <v>3523.52</v>
      </c>
      <c r="K394" s="21">
        <f t="shared" si="67"/>
        <v>55.48</v>
      </c>
      <c r="L394" s="21">
        <v>69.489999999999995</v>
      </c>
      <c r="M394" s="20">
        <f t="shared" si="79"/>
        <v>3613.48</v>
      </c>
    </row>
    <row r="395" spans="1:13" ht="25.5" x14ac:dyDescent="0.2">
      <c r="A395" s="25" t="s">
        <v>591</v>
      </c>
      <c r="B395" s="24" t="s">
        <v>110</v>
      </c>
      <c r="C395" s="24" t="s">
        <v>31</v>
      </c>
      <c r="D395" s="24" t="s">
        <v>586</v>
      </c>
      <c r="E395" s="23" t="s">
        <v>587</v>
      </c>
      <c r="F395" s="22" t="s">
        <v>104</v>
      </c>
      <c r="G395" s="62">
        <v>26</v>
      </c>
      <c r="H395" s="21">
        <f t="shared" si="66"/>
        <v>66.760000000000005</v>
      </c>
      <c r="I395" s="21">
        <v>80.45</v>
      </c>
      <c r="J395" s="20">
        <f t="shared" si="78"/>
        <v>2091.6999999999998</v>
      </c>
      <c r="K395" s="21">
        <f t="shared" si="67"/>
        <v>63.81</v>
      </c>
      <c r="L395" s="21">
        <v>79.92</v>
      </c>
      <c r="M395" s="20">
        <f t="shared" si="79"/>
        <v>2077.92</v>
      </c>
    </row>
    <row r="396" spans="1:13" ht="25.5" x14ac:dyDescent="0.2">
      <c r="A396" s="25" t="s">
        <v>1142</v>
      </c>
      <c r="B396" s="24" t="s">
        <v>30</v>
      </c>
      <c r="C396" s="24" t="s">
        <v>31</v>
      </c>
      <c r="D396" s="24" t="s">
        <v>589</v>
      </c>
      <c r="E396" s="23" t="s">
        <v>590</v>
      </c>
      <c r="F396" s="22" t="s">
        <v>108</v>
      </c>
      <c r="G396" s="62">
        <v>26</v>
      </c>
      <c r="H396" s="21">
        <f t="shared" si="66"/>
        <v>158.22</v>
      </c>
      <c r="I396" s="21">
        <v>190.65</v>
      </c>
      <c r="J396" s="20">
        <f t="shared" si="78"/>
        <v>4956.8999999999996</v>
      </c>
      <c r="K396" s="21">
        <f t="shared" si="67"/>
        <v>149.32</v>
      </c>
      <c r="L396" s="21">
        <v>187.02</v>
      </c>
      <c r="M396" s="20">
        <f t="shared" si="79"/>
        <v>4862.5200000000004</v>
      </c>
    </row>
    <row r="397" spans="1:13" x14ac:dyDescent="0.2">
      <c r="A397" s="25" t="s">
        <v>1141</v>
      </c>
      <c r="B397" s="24" t="s">
        <v>30</v>
      </c>
      <c r="C397" s="24" t="s">
        <v>31</v>
      </c>
      <c r="D397" s="24" t="s">
        <v>1128</v>
      </c>
      <c r="E397" s="23" t="s">
        <v>1127</v>
      </c>
      <c r="F397" s="22" t="s">
        <v>108</v>
      </c>
      <c r="G397" s="62"/>
      <c r="H397" s="21">
        <f t="shared" si="66"/>
        <v>769.2</v>
      </c>
      <c r="I397" s="21">
        <v>926.82</v>
      </c>
      <c r="J397" s="20">
        <f t="shared" si="78"/>
        <v>0</v>
      </c>
      <c r="K397" s="21">
        <f t="shared" si="67"/>
        <v>759.59</v>
      </c>
      <c r="L397" s="21">
        <v>951.32</v>
      </c>
      <c r="M397" s="20">
        <f t="shared" si="79"/>
        <v>0</v>
      </c>
    </row>
    <row r="398" spans="1:13" x14ac:dyDescent="0.2">
      <c r="A398" s="25" t="s">
        <v>1140</v>
      </c>
      <c r="B398" s="24" t="s">
        <v>30</v>
      </c>
      <c r="C398" s="24" t="s">
        <v>31</v>
      </c>
      <c r="D398" s="24" t="s">
        <v>592</v>
      </c>
      <c r="E398" s="23" t="s">
        <v>593</v>
      </c>
      <c r="F398" s="22" t="s">
        <v>108</v>
      </c>
      <c r="G398" s="62">
        <v>26</v>
      </c>
      <c r="H398" s="21">
        <f t="shared" si="66"/>
        <v>1181.29</v>
      </c>
      <c r="I398" s="21">
        <v>1423.34</v>
      </c>
      <c r="J398" s="20">
        <f t="shared" si="78"/>
        <v>37006.839999999997</v>
      </c>
      <c r="K398" s="21">
        <f t="shared" si="67"/>
        <v>1171.6400000000001</v>
      </c>
      <c r="L398" s="21">
        <v>1467.37</v>
      </c>
      <c r="M398" s="20">
        <f t="shared" si="79"/>
        <v>38151.620000000003</v>
      </c>
    </row>
    <row r="399" spans="1:13" ht="25.5" x14ac:dyDescent="0.2">
      <c r="A399" s="25" t="s">
        <v>1139</v>
      </c>
      <c r="B399" s="24" t="s">
        <v>110</v>
      </c>
      <c r="C399" s="24" t="s">
        <v>31</v>
      </c>
      <c r="D399" s="24" t="s">
        <v>364</v>
      </c>
      <c r="E399" s="23" t="s">
        <v>365</v>
      </c>
      <c r="F399" s="22" t="s">
        <v>104</v>
      </c>
      <c r="G399" s="62">
        <v>26</v>
      </c>
      <c r="H399" s="21">
        <f t="shared" si="66"/>
        <v>189.54</v>
      </c>
      <c r="I399" s="21">
        <v>228.38</v>
      </c>
      <c r="J399" s="20">
        <f t="shared" si="78"/>
        <v>5937.88</v>
      </c>
      <c r="K399" s="21">
        <f t="shared" si="67"/>
        <v>183.25</v>
      </c>
      <c r="L399" s="21">
        <v>229.51</v>
      </c>
      <c r="M399" s="20">
        <f t="shared" si="79"/>
        <v>5967.26</v>
      </c>
    </row>
    <row r="400" spans="1:13" x14ac:dyDescent="0.2">
      <c r="A400" s="41" t="s">
        <v>594</v>
      </c>
      <c r="B400" s="40" t="s">
        <v>5</v>
      </c>
      <c r="C400" s="40" t="s">
        <v>5</v>
      </c>
      <c r="D400" s="40" t="s">
        <v>5</v>
      </c>
      <c r="E400" s="40" t="s">
        <v>1124</v>
      </c>
      <c r="F400" s="39" t="s">
        <v>5</v>
      </c>
      <c r="G400" s="63"/>
      <c r="H400" s="38"/>
      <c r="I400" s="38"/>
      <c r="J400" s="37">
        <f>SUBTOTAL(109,J401:J421)</f>
        <v>127038.31</v>
      </c>
      <c r="K400" s="38"/>
      <c r="L400" s="38"/>
      <c r="M400" s="37">
        <f>SUBTOTAL(109,M401:M421)</f>
        <v>126198.79</v>
      </c>
    </row>
    <row r="401" spans="1:13" x14ac:dyDescent="0.2">
      <c r="A401" s="25" t="s">
        <v>595</v>
      </c>
      <c r="B401" s="24" t="s">
        <v>30</v>
      </c>
      <c r="C401" s="24" t="s">
        <v>31</v>
      </c>
      <c r="D401" s="24" t="s">
        <v>596</v>
      </c>
      <c r="E401" s="23" t="s">
        <v>597</v>
      </c>
      <c r="F401" s="22" t="s">
        <v>108</v>
      </c>
      <c r="G401" s="62">
        <v>26</v>
      </c>
      <c r="H401" s="21">
        <f t="shared" si="66"/>
        <v>20.37</v>
      </c>
      <c r="I401" s="21">
        <v>24.55</v>
      </c>
      <c r="J401" s="20">
        <f t="shared" ref="J401:J421" si="80">TRUNC(G401*TRUNC(I401, 2), 2)</f>
        <v>638.29999999999995</v>
      </c>
      <c r="K401" s="21">
        <f t="shared" si="67"/>
        <v>19.489999999999998</v>
      </c>
      <c r="L401" s="21">
        <v>24.42</v>
      </c>
      <c r="M401" s="20">
        <f t="shared" ref="M401:M421" si="81">TRUNC(G401*TRUNC(L401, 2), 2)</f>
        <v>634.91999999999996</v>
      </c>
    </row>
    <row r="402" spans="1:13" x14ac:dyDescent="0.2">
      <c r="A402" s="25" t="s">
        <v>598</v>
      </c>
      <c r="B402" s="24" t="s">
        <v>110</v>
      </c>
      <c r="C402" s="24" t="s">
        <v>31</v>
      </c>
      <c r="D402" s="24" t="s">
        <v>599</v>
      </c>
      <c r="E402" s="23" t="s">
        <v>600</v>
      </c>
      <c r="F402" s="22" t="s">
        <v>104</v>
      </c>
      <c r="G402" s="62">
        <v>26</v>
      </c>
      <c r="H402" s="21">
        <f t="shared" si="66"/>
        <v>37.51</v>
      </c>
      <c r="I402" s="21">
        <v>45.2</v>
      </c>
      <c r="J402" s="20">
        <f t="shared" si="80"/>
        <v>1175.2</v>
      </c>
      <c r="K402" s="21">
        <f t="shared" si="67"/>
        <v>35.75</v>
      </c>
      <c r="L402" s="21">
        <v>44.78</v>
      </c>
      <c r="M402" s="20">
        <f t="shared" si="81"/>
        <v>1164.28</v>
      </c>
    </row>
    <row r="403" spans="1:13" x14ac:dyDescent="0.2">
      <c r="A403" s="25" t="s">
        <v>601</v>
      </c>
      <c r="B403" s="24" t="s">
        <v>30</v>
      </c>
      <c r="C403" s="24" t="s">
        <v>31</v>
      </c>
      <c r="D403" s="24" t="s">
        <v>602</v>
      </c>
      <c r="E403" s="23" t="s">
        <v>603</v>
      </c>
      <c r="F403" s="22" t="s">
        <v>108</v>
      </c>
      <c r="G403" s="62">
        <v>26</v>
      </c>
      <c r="H403" s="21">
        <f t="shared" si="66"/>
        <v>16.55</v>
      </c>
      <c r="I403" s="21">
        <v>19.95</v>
      </c>
      <c r="J403" s="20">
        <f t="shared" si="80"/>
        <v>518.70000000000005</v>
      </c>
      <c r="K403" s="21">
        <f t="shared" si="67"/>
        <v>15.67</v>
      </c>
      <c r="L403" s="21">
        <v>19.63</v>
      </c>
      <c r="M403" s="20">
        <f t="shared" si="81"/>
        <v>510.38</v>
      </c>
    </row>
    <row r="404" spans="1:13" ht="25.5" x14ac:dyDescent="0.2">
      <c r="A404" s="25" t="s">
        <v>604</v>
      </c>
      <c r="B404" s="24" t="s">
        <v>30</v>
      </c>
      <c r="C404" s="24" t="s">
        <v>31</v>
      </c>
      <c r="D404" s="24" t="s">
        <v>605</v>
      </c>
      <c r="E404" s="23" t="s">
        <v>606</v>
      </c>
      <c r="F404" s="22" t="s">
        <v>108</v>
      </c>
      <c r="G404" s="62">
        <v>78</v>
      </c>
      <c r="H404" s="21">
        <f t="shared" si="66"/>
        <v>28.58</v>
      </c>
      <c r="I404" s="21">
        <v>34.44</v>
      </c>
      <c r="J404" s="20">
        <f t="shared" si="80"/>
        <v>2686.32</v>
      </c>
      <c r="K404" s="21">
        <f t="shared" si="67"/>
        <v>27.03</v>
      </c>
      <c r="L404" s="21">
        <v>33.86</v>
      </c>
      <c r="M404" s="20">
        <f t="shared" si="81"/>
        <v>2641.08</v>
      </c>
    </row>
    <row r="405" spans="1:13" ht="38.25" x14ac:dyDescent="0.2">
      <c r="A405" s="25" t="s">
        <v>607</v>
      </c>
      <c r="B405" s="24" t="s">
        <v>110</v>
      </c>
      <c r="C405" s="24" t="s">
        <v>31</v>
      </c>
      <c r="D405" s="24" t="s">
        <v>608</v>
      </c>
      <c r="E405" s="23" t="s">
        <v>609</v>
      </c>
      <c r="F405" s="22" t="s">
        <v>104</v>
      </c>
      <c r="G405" s="62">
        <v>52</v>
      </c>
      <c r="H405" s="21">
        <f t="shared" ref="H405:H468" si="82">TRUNC(I405/(1+$B$6),2)</f>
        <v>53.74</v>
      </c>
      <c r="I405" s="21">
        <v>64.760000000000005</v>
      </c>
      <c r="J405" s="20">
        <f t="shared" si="80"/>
        <v>3367.52</v>
      </c>
      <c r="K405" s="21">
        <f t="shared" ref="K405:K468" si="83">TRUNC(L405/(1+$B$7),2)</f>
        <v>50.57</v>
      </c>
      <c r="L405" s="21">
        <v>63.34</v>
      </c>
      <c r="M405" s="20">
        <f t="shared" si="81"/>
        <v>3293.68</v>
      </c>
    </row>
    <row r="406" spans="1:13" x14ac:dyDescent="0.2">
      <c r="A406" s="25" t="s">
        <v>610</v>
      </c>
      <c r="B406" s="24" t="s">
        <v>30</v>
      </c>
      <c r="C406" s="24" t="s">
        <v>31</v>
      </c>
      <c r="D406" s="24" t="s">
        <v>611</v>
      </c>
      <c r="E406" s="23" t="s">
        <v>612</v>
      </c>
      <c r="F406" s="22" t="s">
        <v>108</v>
      </c>
      <c r="G406" s="62">
        <v>52</v>
      </c>
      <c r="H406" s="21">
        <f t="shared" si="82"/>
        <v>24.81</v>
      </c>
      <c r="I406" s="21">
        <v>29.9</v>
      </c>
      <c r="J406" s="20">
        <f t="shared" si="80"/>
        <v>1554.8</v>
      </c>
      <c r="K406" s="21">
        <f t="shared" si="83"/>
        <v>23.6</v>
      </c>
      <c r="L406" s="21">
        <v>29.56</v>
      </c>
      <c r="M406" s="20">
        <f t="shared" si="81"/>
        <v>1537.12</v>
      </c>
    </row>
    <row r="407" spans="1:13" ht="38.25" x14ac:dyDescent="0.2">
      <c r="A407" s="25" t="s">
        <v>613</v>
      </c>
      <c r="B407" s="24" t="s">
        <v>110</v>
      </c>
      <c r="C407" s="24" t="s">
        <v>31</v>
      </c>
      <c r="D407" s="24" t="s">
        <v>614</v>
      </c>
      <c r="E407" s="23" t="s">
        <v>615</v>
      </c>
      <c r="F407" s="22" t="s">
        <v>104</v>
      </c>
      <c r="G407" s="62">
        <v>52</v>
      </c>
      <c r="H407" s="21">
        <f t="shared" si="82"/>
        <v>43.26</v>
      </c>
      <c r="I407" s="21">
        <v>52.13</v>
      </c>
      <c r="J407" s="20">
        <f t="shared" si="80"/>
        <v>2710.76</v>
      </c>
      <c r="K407" s="21">
        <f t="shared" si="83"/>
        <v>40.67</v>
      </c>
      <c r="L407" s="21">
        <v>50.94</v>
      </c>
      <c r="M407" s="20">
        <f t="shared" si="81"/>
        <v>2648.88</v>
      </c>
    </row>
    <row r="408" spans="1:13" x14ac:dyDescent="0.2">
      <c r="A408" s="25" t="s">
        <v>616</v>
      </c>
      <c r="B408" s="24" t="s">
        <v>30</v>
      </c>
      <c r="C408" s="24" t="s">
        <v>31</v>
      </c>
      <c r="D408" s="24" t="s">
        <v>617</v>
      </c>
      <c r="E408" s="23" t="s">
        <v>618</v>
      </c>
      <c r="F408" s="22" t="s">
        <v>108</v>
      </c>
      <c r="G408" s="62">
        <v>156</v>
      </c>
      <c r="H408" s="21">
        <f t="shared" si="82"/>
        <v>20.5</v>
      </c>
      <c r="I408" s="21">
        <v>24.71</v>
      </c>
      <c r="J408" s="20">
        <f t="shared" si="80"/>
        <v>3854.76</v>
      </c>
      <c r="K408" s="21">
        <f t="shared" si="83"/>
        <v>19.29</v>
      </c>
      <c r="L408" s="21">
        <v>24.17</v>
      </c>
      <c r="M408" s="20">
        <f t="shared" si="81"/>
        <v>3770.52</v>
      </c>
    </row>
    <row r="409" spans="1:13" x14ac:dyDescent="0.2">
      <c r="A409" s="25" t="s">
        <v>619</v>
      </c>
      <c r="B409" s="24" t="s">
        <v>30</v>
      </c>
      <c r="C409" s="24" t="s">
        <v>31</v>
      </c>
      <c r="D409" s="24" t="s">
        <v>620</v>
      </c>
      <c r="E409" s="23" t="s">
        <v>621</v>
      </c>
      <c r="F409" s="22" t="s">
        <v>104</v>
      </c>
      <c r="G409" s="62">
        <v>156</v>
      </c>
      <c r="H409" s="21">
        <f t="shared" si="82"/>
        <v>26.26</v>
      </c>
      <c r="I409" s="21">
        <v>31.65</v>
      </c>
      <c r="J409" s="20">
        <f t="shared" si="80"/>
        <v>4937.3999999999996</v>
      </c>
      <c r="K409" s="21">
        <f t="shared" si="83"/>
        <v>24.92</v>
      </c>
      <c r="L409" s="21">
        <v>31.22</v>
      </c>
      <c r="M409" s="20">
        <f t="shared" si="81"/>
        <v>4870.32</v>
      </c>
    </row>
    <row r="410" spans="1:13" x14ac:dyDescent="0.2">
      <c r="A410" s="25" t="s">
        <v>622</v>
      </c>
      <c r="B410" s="24" t="s">
        <v>30</v>
      </c>
      <c r="C410" s="24" t="s">
        <v>31</v>
      </c>
      <c r="D410" s="24" t="s">
        <v>623</v>
      </c>
      <c r="E410" s="23" t="s">
        <v>624</v>
      </c>
      <c r="F410" s="22" t="s">
        <v>104</v>
      </c>
      <c r="G410" s="62">
        <v>26</v>
      </c>
      <c r="H410" s="21">
        <f t="shared" si="82"/>
        <v>5.74</v>
      </c>
      <c r="I410" s="21">
        <v>6.92</v>
      </c>
      <c r="J410" s="20">
        <f t="shared" si="80"/>
        <v>179.92</v>
      </c>
      <c r="K410" s="21">
        <f t="shared" si="83"/>
        <v>5.61</v>
      </c>
      <c r="L410" s="21">
        <v>7.03</v>
      </c>
      <c r="M410" s="20">
        <f t="shared" si="81"/>
        <v>182.78</v>
      </c>
    </row>
    <row r="411" spans="1:13" ht="25.5" x14ac:dyDescent="0.2">
      <c r="A411" s="25" t="s">
        <v>625</v>
      </c>
      <c r="B411" s="24" t="s">
        <v>30</v>
      </c>
      <c r="C411" s="24" t="s">
        <v>31</v>
      </c>
      <c r="D411" s="24" t="s">
        <v>626</v>
      </c>
      <c r="E411" s="23" t="s">
        <v>627</v>
      </c>
      <c r="F411" s="22" t="s">
        <v>104</v>
      </c>
      <c r="G411" s="62">
        <v>26</v>
      </c>
      <c r="H411" s="21">
        <f t="shared" si="82"/>
        <v>15.93</v>
      </c>
      <c r="I411" s="21">
        <v>19.2</v>
      </c>
      <c r="J411" s="20">
        <f t="shared" si="80"/>
        <v>499.2</v>
      </c>
      <c r="K411" s="21">
        <f t="shared" si="83"/>
        <v>14.72</v>
      </c>
      <c r="L411" s="21">
        <v>18.440000000000001</v>
      </c>
      <c r="M411" s="20">
        <f t="shared" si="81"/>
        <v>479.44</v>
      </c>
    </row>
    <row r="412" spans="1:13" ht="25.5" x14ac:dyDescent="0.2">
      <c r="A412" s="25" t="s">
        <v>628</v>
      </c>
      <c r="B412" s="24" t="s">
        <v>110</v>
      </c>
      <c r="C412" s="24" t="s">
        <v>31</v>
      </c>
      <c r="D412" s="24" t="s">
        <v>629</v>
      </c>
      <c r="E412" s="23" t="s">
        <v>630</v>
      </c>
      <c r="F412" s="22" t="s">
        <v>104</v>
      </c>
      <c r="G412" s="62">
        <v>26</v>
      </c>
      <c r="H412" s="21">
        <f t="shared" si="82"/>
        <v>75.83</v>
      </c>
      <c r="I412" s="21">
        <v>91.37</v>
      </c>
      <c r="J412" s="20">
        <f t="shared" si="80"/>
        <v>2375.62</v>
      </c>
      <c r="K412" s="21">
        <f t="shared" si="83"/>
        <v>71.62</v>
      </c>
      <c r="L412" s="21">
        <v>89.7</v>
      </c>
      <c r="M412" s="20">
        <f t="shared" si="81"/>
        <v>2332.1999999999998</v>
      </c>
    </row>
    <row r="413" spans="1:13" x14ac:dyDescent="0.2">
      <c r="A413" s="25" t="s">
        <v>631</v>
      </c>
      <c r="B413" s="24" t="s">
        <v>30</v>
      </c>
      <c r="C413" s="24" t="s">
        <v>31</v>
      </c>
      <c r="D413" s="24" t="s">
        <v>632</v>
      </c>
      <c r="E413" s="23" t="s">
        <v>633</v>
      </c>
      <c r="F413" s="22" t="s">
        <v>108</v>
      </c>
      <c r="G413" s="62">
        <v>156</v>
      </c>
      <c r="H413" s="21">
        <f t="shared" si="82"/>
        <v>23.58</v>
      </c>
      <c r="I413" s="21">
        <v>28.42</v>
      </c>
      <c r="J413" s="20">
        <f t="shared" si="80"/>
        <v>4433.5200000000004</v>
      </c>
      <c r="K413" s="21">
        <f t="shared" si="83"/>
        <v>22.32</v>
      </c>
      <c r="L413" s="21">
        <v>27.96</v>
      </c>
      <c r="M413" s="20">
        <f t="shared" si="81"/>
        <v>4361.76</v>
      </c>
    </row>
    <row r="414" spans="1:13" x14ac:dyDescent="0.2">
      <c r="A414" s="25" t="s">
        <v>634</v>
      </c>
      <c r="B414" s="24" t="s">
        <v>110</v>
      </c>
      <c r="C414" s="24" t="s">
        <v>31</v>
      </c>
      <c r="D414" s="24" t="s">
        <v>635</v>
      </c>
      <c r="E414" s="23" t="s">
        <v>636</v>
      </c>
      <c r="F414" s="22" t="s">
        <v>104</v>
      </c>
      <c r="G414" s="62">
        <v>26</v>
      </c>
      <c r="H414" s="21">
        <f t="shared" si="82"/>
        <v>27.51</v>
      </c>
      <c r="I414" s="21">
        <v>33.15</v>
      </c>
      <c r="J414" s="20">
        <f t="shared" si="80"/>
        <v>861.9</v>
      </c>
      <c r="K414" s="21">
        <f t="shared" si="83"/>
        <v>26.25</v>
      </c>
      <c r="L414" s="21">
        <v>32.880000000000003</v>
      </c>
      <c r="M414" s="20">
        <f t="shared" si="81"/>
        <v>854.88</v>
      </c>
    </row>
    <row r="415" spans="1:13" x14ac:dyDescent="0.2">
      <c r="A415" s="25" t="s">
        <v>637</v>
      </c>
      <c r="B415" s="24" t="s">
        <v>30</v>
      </c>
      <c r="C415" s="24" t="s">
        <v>31</v>
      </c>
      <c r="D415" s="24" t="s">
        <v>638</v>
      </c>
      <c r="E415" s="23" t="s">
        <v>639</v>
      </c>
      <c r="F415" s="22" t="s">
        <v>108</v>
      </c>
      <c r="G415" s="62">
        <v>26</v>
      </c>
      <c r="H415" s="21">
        <f t="shared" si="82"/>
        <v>246.09</v>
      </c>
      <c r="I415" s="21">
        <v>296.52</v>
      </c>
      <c r="J415" s="20">
        <f t="shared" si="80"/>
        <v>7709.52</v>
      </c>
      <c r="K415" s="21">
        <f t="shared" si="83"/>
        <v>241.9</v>
      </c>
      <c r="L415" s="21">
        <v>302.95999999999998</v>
      </c>
      <c r="M415" s="20">
        <f t="shared" si="81"/>
        <v>7876.96</v>
      </c>
    </row>
    <row r="416" spans="1:13" x14ac:dyDescent="0.2">
      <c r="A416" s="25" t="s">
        <v>640</v>
      </c>
      <c r="B416" s="24" t="s">
        <v>30</v>
      </c>
      <c r="C416" s="24" t="s">
        <v>31</v>
      </c>
      <c r="D416" s="24" t="s">
        <v>641</v>
      </c>
      <c r="E416" s="23" t="s">
        <v>642</v>
      </c>
      <c r="F416" s="22" t="s">
        <v>108</v>
      </c>
      <c r="G416" s="62">
        <v>26</v>
      </c>
      <c r="H416" s="21">
        <f t="shared" si="82"/>
        <v>101.81</v>
      </c>
      <c r="I416" s="21">
        <v>122.68</v>
      </c>
      <c r="J416" s="20">
        <f t="shared" si="80"/>
        <v>3189.68</v>
      </c>
      <c r="K416" s="21">
        <f t="shared" si="83"/>
        <v>97.62</v>
      </c>
      <c r="L416" s="21">
        <v>122.27</v>
      </c>
      <c r="M416" s="20">
        <f t="shared" si="81"/>
        <v>3179.02</v>
      </c>
    </row>
    <row r="417" spans="1:13" x14ac:dyDescent="0.2">
      <c r="A417" s="25" t="s">
        <v>643</v>
      </c>
      <c r="B417" s="24" t="s">
        <v>30</v>
      </c>
      <c r="C417" s="24" t="s">
        <v>31</v>
      </c>
      <c r="D417" s="24" t="s">
        <v>644</v>
      </c>
      <c r="E417" s="23" t="s">
        <v>645</v>
      </c>
      <c r="F417" s="22" t="s">
        <v>97</v>
      </c>
      <c r="G417" s="62">
        <v>5455.06</v>
      </c>
      <c r="H417" s="21">
        <f t="shared" si="82"/>
        <v>3.58</v>
      </c>
      <c r="I417" s="21">
        <v>4.32</v>
      </c>
      <c r="J417" s="20">
        <f t="shared" si="80"/>
        <v>23565.85</v>
      </c>
      <c r="K417" s="21">
        <f t="shared" si="83"/>
        <v>3.37</v>
      </c>
      <c r="L417" s="21">
        <v>4.2300000000000004</v>
      </c>
      <c r="M417" s="20">
        <f t="shared" si="81"/>
        <v>23074.9</v>
      </c>
    </row>
    <row r="418" spans="1:13" x14ac:dyDescent="0.2">
      <c r="A418" s="25" t="s">
        <v>646</v>
      </c>
      <c r="B418" s="24" t="s">
        <v>30</v>
      </c>
      <c r="C418" s="24" t="s">
        <v>31</v>
      </c>
      <c r="D418" s="24" t="s">
        <v>647</v>
      </c>
      <c r="E418" s="23" t="s">
        <v>648</v>
      </c>
      <c r="F418" s="22" t="s">
        <v>97</v>
      </c>
      <c r="G418" s="62">
        <v>6708.78</v>
      </c>
      <c r="H418" s="21">
        <f t="shared" si="82"/>
        <v>4.83</v>
      </c>
      <c r="I418" s="21">
        <v>5.83</v>
      </c>
      <c r="J418" s="20">
        <f t="shared" si="80"/>
        <v>39112.18</v>
      </c>
      <c r="K418" s="21">
        <f t="shared" si="83"/>
        <v>4.5999999999999996</v>
      </c>
      <c r="L418" s="21">
        <v>5.77</v>
      </c>
      <c r="M418" s="20">
        <f t="shared" si="81"/>
        <v>38709.660000000003</v>
      </c>
    </row>
    <row r="419" spans="1:13" x14ac:dyDescent="0.2">
      <c r="A419" s="25" t="s">
        <v>649</v>
      </c>
      <c r="B419" s="24" t="s">
        <v>30</v>
      </c>
      <c r="C419" s="24" t="s">
        <v>31</v>
      </c>
      <c r="D419" s="24" t="s">
        <v>650</v>
      </c>
      <c r="E419" s="23" t="s">
        <v>651</v>
      </c>
      <c r="F419" s="22" t="s">
        <v>97</v>
      </c>
      <c r="G419" s="62">
        <v>328.38</v>
      </c>
      <c r="H419" s="21">
        <f t="shared" si="82"/>
        <v>7.34</v>
      </c>
      <c r="I419" s="21">
        <v>8.85</v>
      </c>
      <c r="J419" s="20">
        <f t="shared" si="80"/>
        <v>2906.16</v>
      </c>
      <c r="K419" s="21">
        <f t="shared" si="83"/>
        <v>7.09</v>
      </c>
      <c r="L419" s="21">
        <v>8.89</v>
      </c>
      <c r="M419" s="20">
        <f t="shared" si="81"/>
        <v>2919.29</v>
      </c>
    </row>
    <row r="420" spans="1:13" ht="25.5" x14ac:dyDescent="0.2">
      <c r="A420" s="25" t="s">
        <v>652</v>
      </c>
      <c r="B420" s="24" t="s">
        <v>110</v>
      </c>
      <c r="C420" s="24" t="s">
        <v>31</v>
      </c>
      <c r="D420" s="24" t="s">
        <v>653</v>
      </c>
      <c r="E420" s="23" t="s">
        <v>654</v>
      </c>
      <c r="F420" s="22" t="s">
        <v>104</v>
      </c>
      <c r="G420" s="62">
        <v>52</v>
      </c>
      <c r="H420" s="21">
        <f t="shared" si="82"/>
        <v>104.54</v>
      </c>
      <c r="I420" s="21">
        <v>125.97</v>
      </c>
      <c r="J420" s="20">
        <f t="shared" si="80"/>
        <v>6550.44</v>
      </c>
      <c r="K420" s="21">
        <f t="shared" si="83"/>
        <v>102.8</v>
      </c>
      <c r="L420" s="21">
        <v>128.75</v>
      </c>
      <c r="M420" s="20">
        <f t="shared" si="81"/>
        <v>6695</v>
      </c>
    </row>
    <row r="421" spans="1:13" x14ac:dyDescent="0.2">
      <c r="A421" s="25" t="s">
        <v>655</v>
      </c>
      <c r="B421" s="24" t="s">
        <v>110</v>
      </c>
      <c r="C421" s="24" t="s">
        <v>31</v>
      </c>
      <c r="D421" s="24" t="s">
        <v>656</v>
      </c>
      <c r="E421" s="23" t="s">
        <v>657</v>
      </c>
      <c r="F421" s="22" t="s">
        <v>104</v>
      </c>
      <c r="G421" s="62">
        <v>182</v>
      </c>
      <c r="H421" s="21">
        <f t="shared" si="82"/>
        <v>64.8</v>
      </c>
      <c r="I421" s="21">
        <v>78.08</v>
      </c>
      <c r="J421" s="20">
        <f t="shared" si="80"/>
        <v>14210.56</v>
      </c>
      <c r="K421" s="21">
        <f t="shared" si="83"/>
        <v>63.44</v>
      </c>
      <c r="L421" s="21">
        <v>79.459999999999994</v>
      </c>
      <c r="M421" s="20">
        <f t="shared" si="81"/>
        <v>14461.72</v>
      </c>
    </row>
    <row r="422" spans="1:13" x14ac:dyDescent="0.2">
      <c r="A422" s="30" t="s">
        <v>658</v>
      </c>
      <c r="B422" s="29" t="s">
        <v>5</v>
      </c>
      <c r="C422" s="29" t="s">
        <v>5</v>
      </c>
      <c r="D422" s="29" t="s">
        <v>5</v>
      </c>
      <c r="E422" s="29" t="s">
        <v>659</v>
      </c>
      <c r="F422" s="28" t="s">
        <v>5</v>
      </c>
      <c r="G422" s="61"/>
      <c r="H422" s="27"/>
      <c r="I422" s="27"/>
      <c r="J422" s="26">
        <f>SUBTOTAL(109,J423:J424)</f>
        <v>3328.26</v>
      </c>
      <c r="K422" s="27"/>
      <c r="L422" s="27"/>
      <c r="M422" s="26">
        <f>SUBTOTAL(109,M423:M424)</f>
        <v>3307.98</v>
      </c>
    </row>
    <row r="423" spans="1:13" ht="25.5" x14ac:dyDescent="0.2">
      <c r="A423" s="25" t="s">
        <v>660</v>
      </c>
      <c r="B423" s="24" t="s">
        <v>110</v>
      </c>
      <c r="C423" s="24" t="s">
        <v>31</v>
      </c>
      <c r="D423" s="24" t="s">
        <v>661</v>
      </c>
      <c r="E423" s="23" t="s">
        <v>662</v>
      </c>
      <c r="F423" s="22" t="s">
        <v>104</v>
      </c>
      <c r="G423" s="62">
        <v>26</v>
      </c>
      <c r="H423" s="21">
        <f t="shared" si="82"/>
        <v>80.319999999999993</v>
      </c>
      <c r="I423" s="21">
        <v>96.78</v>
      </c>
      <c r="J423" s="20">
        <f>TRUNC(G423*TRUNC(I423, 2), 2)</f>
        <v>2516.2800000000002</v>
      </c>
      <c r="K423" s="21">
        <f t="shared" si="83"/>
        <v>76.92</v>
      </c>
      <c r="L423" s="21">
        <v>96.34</v>
      </c>
      <c r="M423" s="20">
        <f t="shared" ref="M423:M424" si="84">TRUNC(G423*TRUNC(L423, 2), 2)</f>
        <v>2504.84</v>
      </c>
    </row>
    <row r="424" spans="1:13" ht="25.5" x14ac:dyDescent="0.2">
      <c r="A424" s="25" t="s">
        <v>663</v>
      </c>
      <c r="B424" s="24" t="s">
        <v>110</v>
      </c>
      <c r="C424" s="24" t="s">
        <v>31</v>
      </c>
      <c r="D424" s="24" t="s">
        <v>664</v>
      </c>
      <c r="E424" s="23" t="s">
        <v>665</v>
      </c>
      <c r="F424" s="22" t="s">
        <v>104</v>
      </c>
      <c r="G424" s="62">
        <v>26</v>
      </c>
      <c r="H424" s="21">
        <f t="shared" si="82"/>
        <v>25.91</v>
      </c>
      <c r="I424" s="21">
        <v>31.23</v>
      </c>
      <c r="J424" s="20">
        <f>TRUNC(G424*TRUNC(I424, 2), 2)</f>
        <v>811.98</v>
      </c>
      <c r="K424" s="21">
        <f t="shared" si="83"/>
        <v>24.66</v>
      </c>
      <c r="L424" s="21">
        <v>30.89</v>
      </c>
      <c r="M424" s="20">
        <f t="shared" si="84"/>
        <v>803.14</v>
      </c>
    </row>
    <row r="425" spans="1:13" x14ac:dyDescent="0.2">
      <c r="A425" s="30" t="s">
        <v>666</v>
      </c>
      <c r="B425" s="29" t="s">
        <v>5</v>
      </c>
      <c r="C425" s="29" t="s">
        <v>5</v>
      </c>
      <c r="D425" s="29" t="s">
        <v>5</v>
      </c>
      <c r="E425" s="29" t="s">
        <v>667</v>
      </c>
      <c r="F425" s="28" t="s">
        <v>5</v>
      </c>
      <c r="G425" s="61"/>
      <c r="H425" s="27"/>
      <c r="I425" s="27"/>
      <c r="J425" s="26">
        <f>SUBTOTAL(109,J426:J444)</f>
        <v>59687.979999999996</v>
      </c>
      <c r="K425" s="27"/>
      <c r="L425" s="27"/>
      <c r="M425" s="26">
        <f>SUBTOTAL(109,M426:M444)</f>
        <v>60181.09</v>
      </c>
    </row>
    <row r="426" spans="1:13" x14ac:dyDescent="0.2">
      <c r="A426" s="41" t="s">
        <v>668</v>
      </c>
      <c r="B426" s="40" t="s">
        <v>5</v>
      </c>
      <c r="C426" s="40" t="s">
        <v>5</v>
      </c>
      <c r="D426" s="40" t="s">
        <v>5</v>
      </c>
      <c r="E426" s="40" t="s">
        <v>669</v>
      </c>
      <c r="F426" s="39" t="s">
        <v>5</v>
      </c>
      <c r="G426" s="63"/>
      <c r="H426" s="38"/>
      <c r="I426" s="38"/>
      <c r="J426" s="37">
        <f>SUBTOTAL(109,J427:J431)</f>
        <v>20930.43</v>
      </c>
      <c r="K426" s="38"/>
      <c r="L426" s="38"/>
      <c r="M426" s="37">
        <f>SUBTOTAL(109,M427:M431)</f>
        <v>20826.190000000002</v>
      </c>
    </row>
    <row r="427" spans="1:13" ht="51" x14ac:dyDescent="0.2">
      <c r="A427" s="25" t="s">
        <v>670</v>
      </c>
      <c r="B427" s="24" t="s">
        <v>110</v>
      </c>
      <c r="C427" s="24" t="s">
        <v>31</v>
      </c>
      <c r="D427" s="24" t="s">
        <v>671</v>
      </c>
      <c r="E427" s="23" t="s">
        <v>672</v>
      </c>
      <c r="F427" s="22" t="s">
        <v>104</v>
      </c>
      <c r="G427" s="62">
        <v>26</v>
      </c>
      <c r="H427" s="21">
        <f t="shared" si="82"/>
        <v>311.79000000000002</v>
      </c>
      <c r="I427" s="21">
        <v>375.68</v>
      </c>
      <c r="J427" s="20">
        <f>TRUNC(G427*TRUNC(I427, 2), 2)</f>
        <v>9767.68</v>
      </c>
      <c r="K427" s="21">
        <f t="shared" si="83"/>
        <v>300.72000000000003</v>
      </c>
      <c r="L427" s="21">
        <v>376.63</v>
      </c>
      <c r="M427" s="20">
        <f t="shared" ref="M427:M444" si="85">TRUNC(G427*TRUNC(L427, 2), 2)</f>
        <v>9792.3799999999992</v>
      </c>
    </row>
    <row r="428" spans="1:13" x14ac:dyDescent="0.2">
      <c r="A428" s="25" t="s">
        <v>673</v>
      </c>
      <c r="B428" s="24" t="s">
        <v>30</v>
      </c>
      <c r="C428" s="24" t="s">
        <v>31</v>
      </c>
      <c r="D428" s="24" t="s">
        <v>674</v>
      </c>
      <c r="E428" s="23" t="s">
        <v>675</v>
      </c>
      <c r="F428" s="22" t="s">
        <v>108</v>
      </c>
      <c r="G428" s="62">
        <v>26</v>
      </c>
      <c r="H428" s="21">
        <f t="shared" si="82"/>
        <v>126.82</v>
      </c>
      <c r="I428" s="21">
        <v>152.81</v>
      </c>
      <c r="J428" s="20">
        <f>TRUNC(G428*TRUNC(I428, 2), 2)</f>
        <v>3973.06</v>
      </c>
      <c r="K428" s="21">
        <f t="shared" si="83"/>
        <v>124.72</v>
      </c>
      <c r="L428" s="21">
        <v>156.21</v>
      </c>
      <c r="M428" s="20">
        <f t="shared" si="85"/>
        <v>4061.46</v>
      </c>
    </row>
    <row r="429" spans="1:13" x14ac:dyDescent="0.2">
      <c r="A429" s="25" t="s">
        <v>676</v>
      </c>
      <c r="B429" s="24" t="s">
        <v>30</v>
      </c>
      <c r="C429" s="24" t="s">
        <v>31</v>
      </c>
      <c r="D429" s="24" t="s">
        <v>386</v>
      </c>
      <c r="E429" s="23" t="s">
        <v>387</v>
      </c>
      <c r="F429" s="22" t="s">
        <v>108</v>
      </c>
      <c r="G429" s="62">
        <v>182</v>
      </c>
      <c r="H429" s="21">
        <f t="shared" si="82"/>
        <v>8.2100000000000009</v>
      </c>
      <c r="I429" s="21">
        <v>9.9</v>
      </c>
      <c r="J429" s="20">
        <f>TRUNC(G429*TRUNC(I429, 2), 2)</f>
        <v>1801.8</v>
      </c>
      <c r="K429" s="21">
        <f t="shared" si="83"/>
        <v>7.45</v>
      </c>
      <c r="L429" s="21">
        <v>9.34</v>
      </c>
      <c r="M429" s="20">
        <f t="shared" si="85"/>
        <v>1699.88</v>
      </c>
    </row>
    <row r="430" spans="1:13" x14ac:dyDescent="0.2">
      <c r="A430" s="25" t="s">
        <v>677</v>
      </c>
      <c r="B430" s="24" t="s">
        <v>30</v>
      </c>
      <c r="C430" s="24" t="s">
        <v>31</v>
      </c>
      <c r="D430" s="24" t="s">
        <v>392</v>
      </c>
      <c r="E430" s="23" t="s">
        <v>393</v>
      </c>
      <c r="F430" s="22" t="s">
        <v>108</v>
      </c>
      <c r="G430" s="62">
        <v>26</v>
      </c>
      <c r="H430" s="21">
        <f t="shared" si="82"/>
        <v>9.2100000000000009</v>
      </c>
      <c r="I430" s="21">
        <v>11.1</v>
      </c>
      <c r="J430" s="20">
        <f>TRUNC(G430*TRUNC(I430, 2), 2)</f>
        <v>288.60000000000002</v>
      </c>
      <c r="K430" s="21">
        <f t="shared" si="83"/>
        <v>8.42</v>
      </c>
      <c r="L430" s="21">
        <v>10.55</v>
      </c>
      <c r="M430" s="20">
        <f t="shared" si="85"/>
        <v>274.3</v>
      </c>
    </row>
    <row r="431" spans="1:13" x14ac:dyDescent="0.2">
      <c r="A431" s="25" t="s">
        <v>678</v>
      </c>
      <c r="B431" s="24" t="s">
        <v>30</v>
      </c>
      <c r="C431" s="24" t="s">
        <v>31</v>
      </c>
      <c r="D431" s="24" t="s">
        <v>407</v>
      </c>
      <c r="E431" s="23" t="s">
        <v>408</v>
      </c>
      <c r="F431" s="22" t="s">
        <v>97</v>
      </c>
      <c r="G431" s="62">
        <v>481.52</v>
      </c>
      <c r="H431" s="21">
        <f t="shared" si="82"/>
        <v>8.7799999999999994</v>
      </c>
      <c r="I431" s="21">
        <v>10.59</v>
      </c>
      <c r="J431" s="20">
        <f>TRUNC(G431*TRUNC(I431, 2), 2)</f>
        <v>5099.29</v>
      </c>
      <c r="K431" s="21">
        <f t="shared" si="83"/>
        <v>8.2799999999999994</v>
      </c>
      <c r="L431" s="21">
        <v>10.38</v>
      </c>
      <c r="M431" s="20">
        <f t="shared" si="85"/>
        <v>4998.17</v>
      </c>
    </row>
    <row r="432" spans="1:13" x14ac:dyDescent="0.2">
      <c r="A432" s="41" t="s">
        <v>679</v>
      </c>
      <c r="B432" s="40" t="s">
        <v>5</v>
      </c>
      <c r="C432" s="40" t="s">
        <v>5</v>
      </c>
      <c r="D432" s="40" t="s">
        <v>5</v>
      </c>
      <c r="E432" s="40" t="s">
        <v>680</v>
      </c>
      <c r="F432" s="39" t="s">
        <v>5</v>
      </c>
      <c r="G432" s="63"/>
      <c r="H432" s="38"/>
      <c r="I432" s="38"/>
      <c r="J432" s="37">
        <f>SUBTOTAL(109,J433:J444)</f>
        <v>38757.549999999996</v>
      </c>
      <c r="K432" s="38"/>
      <c r="L432" s="38"/>
      <c r="M432" s="20">
        <f t="shared" si="85"/>
        <v>0</v>
      </c>
    </row>
    <row r="433" spans="1:13" x14ac:dyDescent="0.2">
      <c r="A433" s="25" t="s">
        <v>681</v>
      </c>
      <c r="B433" s="24" t="s">
        <v>30</v>
      </c>
      <c r="C433" s="24" t="s">
        <v>31</v>
      </c>
      <c r="D433" s="24" t="s">
        <v>682</v>
      </c>
      <c r="E433" s="23" t="s">
        <v>683</v>
      </c>
      <c r="F433" s="22" t="s">
        <v>108</v>
      </c>
      <c r="G433" s="62">
        <v>13</v>
      </c>
      <c r="H433" s="21">
        <f t="shared" si="82"/>
        <v>523.79</v>
      </c>
      <c r="I433" s="21">
        <v>631.12</v>
      </c>
      <c r="J433" s="20">
        <f t="shared" ref="J433:J444" si="86">TRUNC(G433*TRUNC(I433, 2), 2)</f>
        <v>8204.56</v>
      </c>
      <c r="K433" s="21">
        <f t="shared" si="83"/>
        <v>511.22</v>
      </c>
      <c r="L433" s="21">
        <v>640.26</v>
      </c>
      <c r="M433" s="20">
        <f t="shared" si="85"/>
        <v>8323.3799999999992</v>
      </c>
    </row>
    <row r="434" spans="1:13" ht="25.5" x14ac:dyDescent="0.2">
      <c r="A434" s="25" t="s">
        <v>684</v>
      </c>
      <c r="B434" s="24" t="s">
        <v>30</v>
      </c>
      <c r="C434" s="24" t="s">
        <v>31</v>
      </c>
      <c r="D434" s="24" t="s">
        <v>685</v>
      </c>
      <c r="E434" s="23" t="s">
        <v>686</v>
      </c>
      <c r="F434" s="22" t="s">
        <v>108</v>
      </c>
      <c r="G434" s="62">
        <v>13</v>
      </c>
      <c r="H434" s="21">
        <f t="shared" si="82"/>
        <v>18.07</v>
      </c>
      <c r="I434" s="21">
        <v>21.78</v>
      </c>
      <c r="J434" s="20">
        <f t="shared" si="86"/>
        <v>283.14</v>
      </c>
      <c r="K434" s="21">
        <f t="shared" si="83"/>
        <v>17.690000000000001</v>
      </c>
      <c r="L434" s="21">
        <v>22.16</v>
      </c>
      <c r="M434" s="20">
        <f t="shared" si="85"/>
        <v>288.08</v>
      </c>
    </row>
    <row r="435" spans="1:13" ht="25.5" x14ac:dyDescent="0.2">
      <c r="A435" s="25" t="s">
        <v>687</v>
      </c>
      <c r="B435" s="24" t="s">
        <v>30</v>
      </c>
      <c r="C435" s="24" t="s">
        <v>31</v>
      </c>
      <c r="D435" s="24" t="s">
        <v>688</v>
      </c>
      <c r="E435" s="23" t="s">
        <v>689</v>
      </c>
      <c r="F435" s="22" t="s">
        <v>108</v>
      </c>
      <c r="G435" s="62">
        <v>39</v>
      </c>
      <c r="H435" s="21">
        <f t="shared" si="82"/>
        <v>22.09</v>
      </c>
      <c r="I435" s="21">
        <v>26.62</v>
      </c>
      <c r="J435" s="20">
        <f t="shared" si="86"/>
        <v>1038.18</v>
      </c>
      <c r="K435" s="21">
        <f t="shared" si="83"/>
        <v>21.71</v>
      </c>
      <c r="L435" s="21">
        <v>27.2</v>
      </c>
      <c r="M435" s="20">
        <f t="shared" si="85"/>
        <v>1060.8</v>
      </c>
    </row>
    <row r="436" spans="1:13" ht="25.5" x14ac:dyDescent="0.2">
      <c r="A436" s="25" t="s">
        <v>690</v>
      </c>
      <c r="B436" s="24" t="s">
        <v>30</v>
      </c>
      <c r="C436" s="24" t="s">
        <v>31</v>
      </c>
      <c r="D436" s="24" t="s">
        <v>1123</v>
      </c>
      <c r="E436" s="23" t="s">
        <v>1122</v>
      </c>
      <c r="F436" s="22" t="s">
        <v>108</v>
      </c>
      <c r="G436" s="62">
        <v>13</v>
      </c>
      <c r="H436" s="21">
        <f t="shared" si="82"/>
        <v>34.86</v>
      </c>
      <c r="I436" s="21">
        <v>42.01</v>
      </c>
      <c r="J436" s="20">
        <f t="shared" si="86"/>
        <v>546.13</v>
      </c>
      <c r="K436" s="21">
        <f t="shared" si="83"/>
        <v>34.28</v>
      </c>
      <c r="L436" s="21">
        <v>42.94</v>
      </c>
      <c r="M436" s="20">
        <f t="shared" si="85"/>
        <v>558.22</v>
      </c>
    </row>
    <row r="437" spans="1:13" x14ac:dyDescent="0.2">
      <c r="A437" s="25" t="s">
        <v>693</v>
      </c>
      <c r="B437" s="24" t="s">
        <v>30</v>
      </c>
      <c r="C437" s="24" t="s">
        <v>31</v>
      </c>
      <c r="D437" s="24" t="s">
        <v>691</v>
      </c>
      <c r="E437" s="23" t="s">
        <v>692</v>
      </c>
      <c r="F437" s="22" t="s">
        <v>108</v>
      </c>
      <c r="G437" s="62">
        <v>104</v>
      </c>
      <c r="H437" s="21">
        <f t="shared" si="82"/>
        <v>6.05</v>
      </c>
      <c r="I437" s="21">
        <v>7.3</v>
      </c>
      <c r="J437" s="20">
        <f t="shared" si="86"/>
        <v>759.2</v>
      </c>
      <c r="K437" s="21">
        <f t="shared" si="83"/>
        <v>5.67</v>
      </c>
      <c r="L437" s="21">
        <v>7.11</v>
      </c>
      <c r="M437" s="20">
        <f t="shared" si="85"/>
        <v>739.44</v>
      </c>
    </row>
    <row r="438" spans="1:13" ht="25.5" x14ac:dyDescent="0.2">
      <c r="A438" s="25" t="s">
        <v>696</v>
      </c>
      <c r="B438" s="24" t="s">
        <v>30</v>
      </c>
      <c r="C438" s="24" t="s">
        <v>31</v>
      </c>
      <c r="D438" s="24" t="s">
        <v>694</v>
      </c>
      <c r="E438" s="23" t="s">
        <v>695</v>
      </c>
      <c r="F438" s="22" t="s">
        <v>108</v>
      </c>
      <c r="G438" s="62">
        <v>104</v>
      </c>
      <c r="H438" s="21">
        <f t="shared" si="82"/>
        <v>4.7300000000000004</v>
      </c>
      <c r="I438" s="21">
        <v>5.71</v>
      </c>
      <c r="J438" s="20">
        <f t="shared" si="86"/>
        <v>593.84</v>
      </c>
      <c r="K438" s="21">
        <f t="shared" si="83"/>
        <v>4.3499999999999996</v>
      </c>
      <c r="L438" s="21">
        <v>5.46</v>
      </c>
      <c r="M438" s="20">
        <f t="shared" si="85"/>
        <v>567.84</v>
      </c>
    </row>
    <row r="439" spans="1:13" x14ac:dyDescent="0.2">
      <c r="A439" s="25" t="s">
        <v>699</v>
      </c>
      <c r="B439" s="24" t="s">
        <v>30</v>
      </c>
      <c r="C439" s="24" t="s">
        <v>31</v>
      </c>
      <c r="D439" s="24" t="s">
        <v>697</v>
      </c>
      <c r="E439" s="23" t="s">
        <v>698</v>
      </c>
      <c r="F439" s="22" t="s">
        <v>108</v>
      </c>
      <c r="G439" s="62">
        <v>26</v>
      </c>
      <c r="H439" s="21">
        <f t="shared" si="82"/>
        <v>104.3</v>
      </c>
      <c r="I439" s="21">
        <v>125.68</v>
      </c>
      <c r="J439" s="20">
        <f t="shared" si="86"/>
        <v>3267.68</v>
      </c>
      <c r="K439" s="21">
        <f t="shared" si="83"/>
        <v>101.74</v>
      </c>
      <c r="L439" s="21">
        <v>127.43</v>
      </c>
      <c r="M439" s="20">
        <f t="shared" si="85"/>
        <v>3313.18</v>
      </c>
    </row>
    <row r="440" spans="1:13" ht="25.5" x14ac:dyDescent="0.2">
      <c r="A440" s="25" t="s">
        <v>702</v>
      </c>
      <c r="B440" s="24" t="s">
        <v>110</v>
      </c>
      <c r="C440" s="24" t="s">
        <v>31</v>
      </c>
      <c r="D440" s="24" t="s">
        <v>1121</v>
      </c>
      <c r="E440" s="23" t="s">
        <v>1120</v>
      </c>
      <c r="F440" s="22" t="s">
        <v>104</v>
      </c>
      <c r="G440" s="62">
        <v>13</v>
      </c>
      <c r="H440" s="21">
        <f t="shared" si="82"/>
        <v>23.41</v>
      </c>
      <c r="I440" s="21">
        <v>28.21</v>
      </c>
      <c r="J440" s="20">
        <f t="shared" si="86"/>
        <v>366.73</v>
      </c>
      <c r="K440" s="21">
        <f t="shared" si="83"/>
        <v>22.24</v>
      </c>
      <c r="L440" s="21">
        <v>27.86</v>
      </c>
      <c r="M440" s="20">
        <f t="shared" si="85"/>
        <v>362.18</v>
      </c>
    </row>
    <row r="441" spans="1:13" x14ac:dyDescent="0.2">
      <c r="A441" s="25" t="s">
        <v>705</v>
      </c>
      <c r="B441" s="24" t="s">
        <v>30</v>
      </c>
      <c r="C441" s="24" t="s">
        <v>31</v>
      </c>
      <c r="D441" s="24" t="s">
        <v>700</v>
      </c>
      <c r="E441" s="23" t="s">
        <v>701</v>
      </c>
      <c r="F441" s="22" t="s">
        <v>108</v>
      </c>
      <c r="G441" s="62">
        <v>52</v>
      </c>
      <c r="H441" s="21">
        <f t="shared" si="82"/>
        <v>110.97</v>
      </c>
      <c r="I441" s="21">
        <v>133.71</v>
      </c>
      <c r="J441" s="20">
        <f t="shared" si="86"/>
        <v>6952.92</v>
      </c>
      <c r="K441" s="21">
        <f t="shared" si="83"/>
        <v>108.41</v>
      </c>
      <c r="L441" s="21">
        <v>135.78</v>
      </c>
      <c r="M441" s="20">
        <f t="shared" si="85"/>
        <v>7060.56</v>
      </c>
    </row>
    <row r="442" spans="1:13" x14ac:dyDescent="0.2">
      <c r="A442" s="25" t="s">
        <v>1138</v>
      </c>
      <c r="B442" s="24" t="s">
        <v>30</v>
      </c>
      <c r="C442" s="24" t="s">
        <v>31</v>
      </c>
      <c r="D442" s="24" t="s">
        <v>1118</v>
      </c>
      <c r="E442" s="23" t="s">
        <v>1117</v>
      </c>
      <c r="F442" s="22" t="s">
        <v>108</v>
      </c>
      <c r="G442" s="62">
        <v>78</v>
      </c>
      <c r="H442" s="21">
        <f t="shared" si="82"/>
        <v>153.63999999999999</v>
      </c>
      <c r="I442" s="21">
        <v>185.13</v>
      </c>
      <c r="J442" s="20">
        <f t="shared" si="86"/>
        <v>14440.14</v>
      </c>
      <c r="K442" s="21">
        <f t="shared" si="83"/>
        <v>151.08000000000001</v>
      </c>
      <c r="L442" s="21">
        <v>189.22</v>
      </c>
      <c r="M442" s="20">
        <f t="shared" si="85"/>
        <v>14759.16</v>
      </c>
    </row>
    <row r="443" spans="1:13" x14ac:dyDescent="0.2">
      <c r="A443" s="25" t="s">
        <v>1137</v>
      </c>
      <c r="B443" s="24" t="s">
        <v>30</v>
      </c>
      <c r="C443" s="24" t="s">
        <v>31</v>
      </c>
      <c r="D443" s="24" t="s">
        <v>703</v>
      </c>
      <c r="E443" s="23" t="s">
        <v>704</v>
      </c>
      <c r="F443" s="22" t="s">
        <v>108</v>
      </c>
      <c r="G443" s="62">
        <v>13</v>
      </c>
      <c r="H443" s="21">
        <f t="shared" si="82"/>
        <v>66.05</v>
      </c>
      <c r="I443" s="21">
        <v>79.59</v>
      </c>
      <c r="J443" s="20">
        <f t="shared" si="86"/>
        <v>1034.67</v>
      </c>
      <c r="K443" s="21">
        <f t="shared" si="83"/>
        <v>63.78</v>
      </c>
      <c r="L443" s="21">
        <v>79.89</v>
      </c>
      <c r="M443" s="20">
        <f t="shared" si="85"/>
        <v>1038.57</v>
      </c>
    </row>
    <row r="444" spans="1:13" x14ac:dyDescent="0.2">
      <c r="A444" s="25" t="s">
        <v>1136</v>
      </c>
      <c r="B444" s="24" t="s">
        <v>30</v>
      </c>
      <c r="C444" s="24" t="s">
        <v>31</v>
      </c>
      <c r="D444" s="24" t="s">
        <v>706</v>
      </c>
      <c r="E444" s="23" t="s">
        <v>707</v>
      </c>
      <c r="F444" s="22" t="s">
        <v>108</v>
      </c>
      <c r="G444" s="62">
        <v>13</v>
      </c>
      <c r="H444" s="21">
        <f t="shared" si="82"/>
        <v>81.099999999999994</v>
      </c>
      <c r="I444" s="21">
        <v>97.72</v>
      </c>
      <c r="J444" s="20">
        <f t="shared" si="86"/>
        <v>1270.3599999999999</v>
      </c>
      <c r="K444" s="21">
        <f t="shared" si="83"/>
        <v>78.83</v>
      </c>
      <c r="L444" s="21">
        <v>98.73</v>
      </c>
      <c r="M444" s="20">
        <f t="shared" si="85"/>
        <v>1283.49</v>
      </c>
    </row>
    <row r="445" spans="1:13" x14ac:dyDescent="0.2">
      <c r="A445" s="30" t="s">
        <v>708</v>
      </c>
      <c r="B445" s="29" t="s">
        <v>5</v>
      </c>
      <c r="C445" s="29" t="s">
        <v>5</v>
      </c>
      <c r="D445" s="29" t="s">
        <v>5</v>
      </c>
      <c r="E445" s="29" t="s">
        <v>709</v>
      </c>
      <c r="F445" s="28" t="s">
        <v>5</v>
      </c>
      <c r="G445" s="61"/>
      <c r="H445" s="27"/>
      <c r="I445" s="27"/>
      <c r="J445" s="26">
        <f>SUBTOTAL(109,J446:J452)</f>
        <v>50541.72</v>
      </c>
      <c r="K445" s="27"/>
      <c r="L445" s="27"/>
      <c r="M445" s="26">
        <f>SUBTOTAL(109,M446:M452)</f>
        <v>51797.259999999995</v>
      </c>
    </row>
    <row r="446" spans="1:13" ht="25.5" x14ac:dyDescent="0.2">
      <c r="A446" s="25" t="s">
        <v>710</v>
      </c>
      <c r="B446" s="24" t="s">
        <v>110</v>
      </c>
      <c r="C446" s="24" t="s">
        <v>31</v>
      </c>
      <c r="D446" s="24" t="s">
        <v>268</v>
      </c>
      <c r="E446" s="23" t="s">
        <v>269</v>
      </c>
      <c r="F446" s="22" t="s">
        <v>190</v>
      </c>
      <c r="G446" s="62">
        <v>3.95</v>
      </c>
      <c r="H446" s="21">
        <f t="shared" si="82"/>
        <v>184.52</v>
      </c>
      <c r="I446" s="21">
        <v>222.34</v>
      </c>
      <c r="J446" s="20">
        <f t="shared" ref="J446:J452" si="87">TRUNC(G446*TRUNC(I446, 2), 2)</f>
        <v>878.24</v>
      </c>
      <c r="K446" s="21">
        <f t="shared" si="83"/>
        <v>178.46</v>
      </c>
      <c r="L446" s="21">
        <v>223.51</v>
      </c>
      <c r="M446" s="20">
        <f t="shared" ref="M446:M452" si="88">TRUNC(G446*TRUNC(L446, 2), 2)</f>
        <v>882.86</v>
      </c>
    </row>
    <row r="447" spans="1:13" ht="25.5" x14ac:dyDescent="0.2">
      <c r="A447" s="25" t="s">
        <v>713</v>
      </c>
      <c r="B447" s="24" t="s">
        <v>110</v>
      </c>
      <c r="C447" s="24" t="s">
        <v>31</v>
      </c>
      <c r="D447" s="24" t="s">
        <v>711</v>
      </c>
      <c r="E447" s="23" t="s">
        <v>712</v>
      </c>
      <c r="F447" s="22" t="s">
        <v>104</v>
      </c>
      <c r="G447" s="62">
        <v>26</v>
      </c>
      <c r="H447" s="21">
        <f t="shared" si="82"/>
        <v>634.08000000000004</v>
      </c>
      <c r="I447" s="21">
        <v>764.01</v>
      </c>
      <c r="J447" s="20">
        <f t="shared" si="87"/>
        <v>19864.259999999998</v>
      </c>
      <c r="K447" s="21">
        <f t="shared" si="83"/>
        <v>630.6</v>
      </c>
      <c r="L447" s="21">
        <v>789.77</v>
      </c>
      <c r="M447" s="20">
        <f t="shared" si="88"/>
        <v>20534.02</v>
      </c>
    </row>
    <row r="448" spans="1:13" x14ac:dyDescent="0.2">
      <c r="A448" s="25" t="s">
        <v>716</v>
      </c>
      <c r="B448" s="24" t="s">
        <v>30</v>
      </c>
      <c r="C448" s="24" t="s">
        <v>31</v>
      </c>
      <c r="D448" s="24" t="s">
        <v>714</v>
      </c>
      <c r="E448" s="23" t="s">
        <v>715</v>
      </c>
      <c r="F448" s="22" t="s">
        <v>108</v>
      </c>
      <c r="G448" s="62">
        <v>26</v>
      </c>
      <c r="H448" s="21">
        <f t="shared" si="82"/>
        <v>326.58</v>
      </c>
      <c r="I448" s="21">
        <v>393.5</v>
      </c>
      <c r="J448" s="20">
        <f t="shared" si="87"/>
        <v>10231</v>
      </c>
      <c r="K448" s="21">
        <f t="shared" si="83"/>
        <v>323.23</v>
      </c>
      <c r="L448" s="21">
        <v>404.82</v>
      </c>
      <c r="M448" s="20">
        <f t="shared" si="88"/>
        <v>10525.32</v>
      </c>
    </row>
    <row r="449" spans="1:13" x14ac:dyDescent="0.2">
      <c r="A449" s="25" t="s">
        <v>719</v>
      </c>
      <c r="B449" s="24" t="s">
        <v>30</v>
      </c>
      <c r="C449" s="24" t="s">
        <v>31</v>
      </c>
      <c r="D449" s="24" t="s">
        <v>717</v>
      </c>
      <c r="E449" s="23" t="s">
        <v>718</v>
      </c>
      <c r="F449" s="22" t="s">
        <v>73</v>
      </c>
      <c r="G449" s="62">
        <v>21.58</v>
      </c>
      <c r="H449" s="21">
        <f t="shared" si="82"/>
        <v>479.2</v>
      </c>
      <c r="I449" s="21">
        <v>577.4</v>
      </c>
      <c r="J449" s="20">
        <f t="shared" si="87"/>
        <v>12460.29</v>
      </c>
      <c r="K449" s="21">
        <f t="shared" si="83"/>
        <v>473.39</v>
      </c>
      <c r="L449" s="21">
        <v>592.88</v>
      </c>
      <c r="M449" s="20">
        <f t="shared" si="88"/>
        <v>12794.35</v>
      </c>
    </row>
    <row r="450" spans="1:13" ht="25.5" x14ac:dyDescent="0.2">
      <c r="A450" s="25" t="s">
        <v>722</v>
      </c>
      <c r="B450" s="24" t="s">
        <v>110</v>
      </c>
      <c r="C450" s="24" t="s">
        <v>31</v>
      </c>
      <c r="D450" s="24" t="s">
        <v>720</v>
      </c>
      <c r="E450" s="23" t="s">
        <v>721</v>
      </c>
      <c r="F450" s="22" t="s">
        <v>97</v>
      </c>
      <c r="G450" s="62">
        <v>14.3</v>
      </c>
      <c r="H450" s="21">
        <f t="shared" si="82"/>
        <v>44.35</v>
      </c>
      <c r="I450" s="21">
        <v>53.44</v>
      </c>
      <c r="J450" s="20">
        <f t="shared" si="87"/>
        <v>764.19</v>
      </c>
      <c r="K450" s="21">
        <f t="shared" si="83"/>
        <v>41.29</v>
      </c>
      <c r="L450" s="21">
        <v>51.72</v>
      </c>
      <c r="M450" s="20">
        <f t="shared" si="88"/>
        <v>739.59</v>
      </c>
    </row>
    <row r="451" spans="1:13" ht="38.25" x14ac:dyDescent="0.2">
      <c r="A451" s="25" t="s">
        <v>725</v>
      </c>
      <c r="B451" s="24" t="s">
        <v>110</v>
      </c>
      <c r="C451" s="24" t="s">
        <v>31</v>
      </c>
      <c r="D451" s="24" t="s">
        <v>723</v>
      </c>
      <c r="E451" s="23" t="s">
        <v>724</v>
      </c>
      <c r="F451" s="22" t="s">
        <v>104</v>
      </c>
      <c r="G451" s="62">
        <v>52</v>
      </c>
      <c r="H451" s="21">
        <f t="shared" si="82"/>
        <v>65.22</v>
      </c>
      <c r="I451" s="21">
        <v>78.59</v>
      </c>
      <c r="J451" s="20">
        <f t="shared" si="87"/>
        <v>4086.68</v>
      </c>
      <c r="K451" s="21">
        <f t="shared" si="83"/>
        <v>62.43</v>
      </c>
      <c r="L451" s="21">
        <v>78.19</v>
      </c>
      <c r="M451" s="20">
        <f t="shared" si="88"/>
        <v>4065.88</v>
      </c>
    </row>
    <row r="452" spans="1:13" ht="25.5" x14ac:dyDescent="0.2">
      <c r="A452" s="25" t="s">
        <v>1135</v>
      </c>
      <c r="B452" s="24" t="s">
        <v>110</v>
      </c>
      <c r="C452" s="24" t="s">
        <v>31</v>
      </c>
      <c r="D452" s="24" t="s">
        <v>726</v>
      </c>
      <c r="E452" s="23" t="s">
        <v>727</v>
      </c>
      <c r="F452" s="22" t="s">
        <v>104</v>
      </c>
      <c r="G452" s="62">
        <v>26</v>
      </c>
      <c r="H452" s="21">
        <f t="shared" si="82"/>
        <v>72.040000000000006</v>
      </c>
      <c r="I452" s="21">
        <v>86.81</v>
      </c>
      <c r="J452" s="20">
        <f t="shared" si="87"/>
        <v>2257.06</v>
      </c>
      <c r="K452" s="21">
        <f t="shared" si="83"/>
        <v>69.25</v>
      </c>
      <c r="L452" s="21">
        <v>86.74</v>
      </c>
      <c r="M452" s="20">
        <f t="shared" si="88"/>
        <v>2255.2399999999998</v>
      </c>
    </row>
    <row r="453" spans="1:13" x14ac:dyDescent="0.2">
      <c r="A453" s="30" t="s">
        <v>728</v>
      </c>
      <c r="B453" s="29" t="s">
        <v>5</v>
      </c>
      <c r="C453" s="29" t="s">
        <v>5</v>
      </c>
      <c r="D453" s="29" t="s">
        <v>5</v>
      </c>
      <c r="E453" s="29" t="s">
        <v>729</v>
      </c>
      <c r="F453" s="28" t="s">
        <v>5</v>
      </c>
      <c r="G453" s="61"/>
      <c r="H453" s="27"/>
      <c r="I453" s="27"/>
      <c r="J453" s="26">
        <f>SUBTOTAL(109,J454:J456)</f>
        <v>21104.46</v>
      </c>
      <c r="K453" s="27"/>
      <c r="L453" s="27"/>
      <c r="M453" s="26">
        <f>SUBTOTAL(109,M454:M456)</f>
        <v>21769.279999999999</v>
      </c>
    </row>
    <row r="454" spans="1:13" ht="25.5" x14ac:dyDescent="0.2">
      <c r="A454" s="25" t="s">
        <v>730</v>
      </c>
      <c r="B454" s="24" t="s">
        <v>30</v>
      </c>
      <c r="C454" s="24" t="s">
        <v>31</v>
      </c>
      <c r="D454" s="24" t="s">
        <v>731</v>
      </c>
      <c r="E454" s="23" t="s">
        <v>732</v>
      </c>
      <c r="F454" s="22" t="s">
        <v>108</v>
      </c>
      <c r="G454" s="62">
        <v>52</v>
      </c>
      <c r="H454" s="21">
        <f t="shared" si="82"/>
        <v>76.97</v>
      </c>
      <c r="I454" s="21">
        <v>92.75</v>
      </c>
      <c r="J454" s="20">
        <f>TRUNC(G454*TRUNC(I454, 2), 2)</f>
        <v>4823</v>
      </c>
      <c r="K454" s="21">
        <f t="shared" si="83"/>
        <v>76.13</v>
      </c>
      <c r="L454" s="21">
        <v>95.35</v>
      </c>
      <c r="M454" s="20">
        <f t="shared" ref="M454:M456" si="89">TRUNC(G454*TRUNC(L454, 2), 2)</f>
        <v>4958.2</v>
      </c>
    </row>
    <row r="455" spans="1:13" ht="25.5" x14ac:dyDescent="0.2">
      <c r="A455" s="25" t="s">
        <v>733</v>
      </c>
      <c r="B455" s="24" t="s">
        <v>110</v>
      </c>
      <c r="C455" s="24" t="s">
        <v>31</v>
      </c>
      <c r="D455" s="24" t="s">
        <v>734</v>
      </c>
      <c r="E455" s="23" t="s">
        <v>735</v>
      </c>
      <c r="F455" s="22" t="s">
        <v>104</v>
      </c>
      <c r="G455" s="62">
        <v>26</v>
      </c>
      <c r="H455" s="21">
        <f t="shared" si="82"/>
        <v>64.42</v>
      </c>
      <c r="I455" s="21">
        <v>77.63</v>
      </c>
      <c r="J455" s="20">
        <f>TRUNC(G455*TRUNC(I455, 2), 2)</f>
        <v>2018.38</v>
      </c>
      <c r="K455" s="21">
        <f t="shared" si="83"/>
        <v>63.49</v>
      </c>
      <c r="L455" s="21">
        <v>79.52</v>
      </c>
      <c r="M455" s="20">
        <f t="shared" si="89"/>
        <v>2067.52</v>
      </c>
    </row>
    <row r="456" spans="1:13" x14ac:dyDescent="0.2">
      <c r="A456" s="25" t="s">
        <v>736</v>
      </c>
      <c r="B456" s="24" t="s">
        <v>30</v>
      </c>
      <c r="C456" s="24" t="s">
        <v>31</v>
      </c>
      <c r="D456" s="24" t="s">
        <v>737</v>
      </c>
      <c r="E456" s="23" t="s">
        <v>738</v>
      </c>
      <c r="F456" s="22" t="s">
        <v>104</v>
      </c>
      <c r="G456" s="62">
        <v>78</v>
      </c>
      <c r="H456" s="21">
        <f t="shared" si="82"/>
        <v>151.76</v>
      </c>
      <c r="I456" s="21">
        <v>182.86</v>
      </c>
      <c r="J456" s="20">
        <f>TRUNC(G456*TRUNC(I456, 2), 2)</f>
        <v>14263.08</v>
      </c>
      <c r="K456" s="21">
        <f t="shared" si="83"/>
        <v>150.91999999999999</v>
      </c>
      <c r="L456" s="21">
        <v>189.02</v>
      </c>
      <c r="M456" s="20">
        <f t="shared" si="89"/>
        <v>14743.56</v>
      </c>
    </row>
    <row r="457" spans="1:13" x14ac:dyDescent="0.2">
      <c r="A457" s="30" t="s">
        <v>739</v>
      </c>
      <c r="B457" s="29" t="s">
        <v>5</v>
      </c>
      <c r="C457" s="29" t="s">
        <v>5</v>
      </c>
      <c r="D457" s="29" t="s">
        <v>5</v>
      </c>
      <c r="E457" s="29" t="s">
        <v>740</v>
      </c>
      <c r="F457" s="28" t="s">
        <v>5</v>
      </c>
      <c r="G457" s="61"/>
      <c r="H457" s="27"/>
      <c r="I457" s="27"/>
      <c r="J457" s="26">
        <f>SUBTOTAL(109,J458:J469)</f>
        <v>55025.100000000006</v>
      </c>
      <c r="K457" s="27"/>
      <c r="L457" s="27"/>
      <c r="M457" s="26">
        <f>SUBTOTAL(109,M458:M469)</f>
        <v>56329.52</v>
      </c>
    </row>
    <row r="458" spans="1:13" ht="25.5" x14ac:dyDescent="0.2">
      <c r="A458" s="25" t="s">
        <v>741</v>
      </c>
      <c r="B458" s="24" t="s">
        <v>30</v>
      </c>
      <c r="C458" s="24" t="s">
        <v>31</v>
      </c>
      <c r="D458" s="24" t="s">
        <v>742</v>
      </c>
      <c r="E458" s="23" t="s">
        <v>743</v>
      </c>
      <c r="F458" s="22" t="s">
        <v>108</v>
      </c>
      <c r="G458" s="62">
        <v>26</v>
      </c>
      <c r="H458" s="21">
        <f t="shared" si="82"/>
        <v>169.63</v>
      </c>
      <c r="I458" s="21">
        <v>204.39</v>
      </c>
      <c r="J458" s="20">
        <f t="shared" ref="J458:J469" si="90">TRUNC(G458*TRUNC(I458, 2), 2)</f>
        <v>5314.14</v>
      </c>
      <c r="K458" s="21">
        <f t="shared" si="83"/>
        <v>169</v>
      </c>
      <c r="L458" s="21">
        <v>211.66</v>
      </c>
      <c r="M458" s="20">
        <f t="shared" ref="M458:M469" si="91">TRUNC(G458*TRUNC(L458, 2), 2)</f>
        <v>5503.16</v>
      </c>
    </row>
    <row r="459" spans="1:13" x14ac:dyDescent="0.2">
      <c r="A459" s="25" t="s">
        <v>744</v>
      </c>
      <c r="B459" s="24" t="s">
        <v>30</v>
      </c>
      <c r="C459" s="24" t="s">
        <v>31</v>
      </c>
      <c r="D459" s="24" t="s">
        <v>745</v>
      </c>
      <c r="E459" s="23" t="s">
        <v>746</v>
      </c>
      <c r="F459" s="22" t="s">
        <v>108</v>
      </c>
      <c r="G459" s="62">
        <v>26</v>
      </c>
      <c r="H459" s="21">
        <f t="shared" si="82"/>
        <v>118.57</v>
      </c>
      <c r="I459" s="21">
        <v>142.87</v>
      </c>
      <c r="J459" s="20">
        <f t="shared" si="90"/>
        <v>3714.62</v>
      </c>
      <c r="K459" s="21">
        <f t="shared" si="83"/>
        <v>116.47</v>
      </c>
      <c r="L459" s="21">
        <v>145.87</v>
      </c>
      <c r="M459" s="20">
        <f t="shared" si="91"/>
        <v>3792.62</v>
      </c>
    </row>
    <row r="460" spans="1:13" ht="25.5" x14ac:dyDescent="0.2">
      <c r="A460" s="25" t="s">
        <v>747</v>
      </c>
      <c r="B460" s="24" t="s">
        <v>30</v>
      </c>
      <c r="C460" s="24" t="s">
        <v>31</v>
      </c>
      <c r="D460" s="24" t="s">
        <v>748</v>
      </c>
      <c r="E460" s="23" t="s">
        <v>749</v>
      </c>
      <c r="F460" s="22" t="s">
        <v>108</v>
      </c>
      <c r="G460" s="62">
        <v>26</v>
      </c>
      <c r="H460" s="21">
        <f t="shared" si="82"/>
        <v>690.44</v>
      </c>
      <c r="I460" s="21">
        <v>831.92</v>
      </c>
      <c r="J460" s="20">
        <f t="shared" si="90"/>
        <v>21629.919999999998</v>
      </c>
      <c r="K460" s="21">
        <f t="shared" si="83"/>
        <v>680.38</v>
      </c>
      <c r="L460" s="21">
        <v>852.12</v>
      </c>
      <c r="M460" s="20">
        <f t="shared" si="91"/>
        <v>22155.119999999999</v>
      </c>
    </row>
    <row r="461" spans="1:13" ht="25.5" x14ac:dyDescent="0.2">
      <c r="A461" s="25" t="s">
        <v>750</v>
      </c>
      <c r="B461" s="24" t="s">
        <v>110</v>
      </c>
      <c r="C461" s="24" t="s">
        <v>31</v>
      </c>
      <c r="D461" s="24" t="s">
        <v>751</v>
      </c>
      <c r="E461" s="23" t="s">
        <v>752</v>
      </c>
      <c r="F461" s="22" t="s">
        <v>104</v>
      </c>
      <c r="G461" s="62">
        <v>26</v>
      </c>
      <c r="H461" s="21">
        <f t="shared" si="82"/>
        <v>119.2</v>
      </c>
      <c r="I461" s="21">
        <v>143.63</v>
      </c>
      <c r="J461" s="20">
        <f t="shared" si="90"/>
        <v>3734.38</v>
      </c>
      <c r="K461" s="21">
        <f t="shared" si="83"/>
        <v>117.57</v>
      </c>
      <c r="L461" s="21">
        <v>147.25</v>
      </c>
      <c r="M461" s="20">
        <f t="shared" si="91"/>
        <v>3828.5</v>
      </c>
    </row>
    <row r="462" spans="1:13" x14ac:dyDescent="0.2">
      <c r="A462" s="25" t="s">
        <v>753</v>
      </c>
      <c r="B462" s="24" t="s">
        <v>30</v>
      </c>
      <c r="C462" s="24" t="s">
        <v>31</v>
      </c>
      <c r="D462" s="24" t="s">
        <v>754</v>
      </c>
      <c r="E462" s="23" t="s">
        <v>755</v>
      </c>
      <c r="F462" s="22" t="s">
        <v>108</v>
      </c>
      <c r="G462" s="62">
        <v>52</v>
      </c>
      <c r="H462" s="21">
        <f t="shared" si="82"/>
        <v>86.95</v>
      </c>
      <c r="I462" s="21">
        <v>104.77</v>
      </c>
      <c r="J462" s="20">
        <f t="shared" si="90"/>
        <v>5448.04</v>
      </c>
      <c r="K462" s="21">
        <f t="shared" si="83"/>
        <v>86.32</v>
      </c>
      <c r="L462" s="21">
        <v>108.11</v>
      </c>
      <c r="M462" s="20">
        <f t="shared" si="91"/>
        <v>5621.72</v>
      </c>
    </row>
    <row r="463" spans="1:13" x14ac:dyDescent="0.2">
      <c r="A463" s="25" t="s">
        <v>756</v>
      </c>
      <c r="B463" s="24" t="s">
        <v>30</v>
      </c>
      <c r="C463" s="24" t="s">
        <v>31</v>
      </c>
      <c r="D463" s="24" t="s">
        <v>757</v>
      </c>
      <c r="E463" s="23" t="s">
        <v>758</v>
      </c>
      <c r="F463" s="22" t="s">
        <v>108</v>
      </c>
      <c r="G463" s="62">
        <v>26</v>
      </c>
      <c r="H463" s="21">
        <f t="shared" si="82"/>
        <v>67.13</v>
      </c>
      <c r="I463" s="21">
        <v>80.89</v>
      </c>
      <c r="J463" s="20">
        <f t="shared" si="90"/>
        <v>2103.14</v>
      </c>
      <c r="K463" s="21">
        <f t="shared" si="83"/>
        <v>66.2</v>
      </c>
      <c r="L463" s="21">
        <v>82.92</v>
      </c>
      <c r="M463" s="20">
        <f t="shared" si="91"/>
        <v>2155.92</v>
      </c>
    </row>
    <row r="464" spans="1:13" x14ac:dyDescent="0.2">
      <c r="A464" s="25" t="s">
        <v>759</v>
      </c>
      <c r="B464" s="24" t="s">
        <v>30</v>
      </c>
      <c r="C464" s="24" t="s">
        <v>31</v>
      </c>
      <c r="D464" s="24" t="s">
        <v>760</v>
      </c>
      <c r="E464" s="23" t="s">
        <v>761</v>
      </c>
      <c r="F464" s="22" t="s">
        <v>108</v>
      </c>
      <c r="G464" s="62">
        <v>78</v>
      </c>
      <c r="H464" s="21">
        <f t="shared" si="82"/>
        <v>52.53</v>
      </c>
      <c r="I464" s="21">
        <v>63.3</v>
      </c>
      <c r="J464" s="20">
        <f t="shared" si="90"/>
        <v>4937.3999999999996</v>
      </c>
      <c r="K464" s="21">
        <f t="shared" si="83"/>
        <v>51.48</v>
      </c>
      <c r="L464" s="21">
        <v>64.48</v>
      </c>
      <c r="M464" s="20">
        <f t="shared" si="91"/>
        <v>5029.4399999999996</v>
      </c>
    </row>
    <row r="465" spans="1:13" x14ac:dyDescent="0.2">
      <c r="A465" s="25" t="s">
        <v>762</v>
      </c>
      <c r="B465" s="24" t="s">
        <v>30</v>
      </c>
      <c r="C465" s="24" t="s">
        <v>31</v>
      </c>
      <c r="D465" s="24" t="s">
        <v>763</v>
      </c>
      <c r="E465" s="23" t="s">
        <v>764</v>
      </c>
      <c r="F465" s="22" t="s">
        <v>108</v>
      </c>
      <c r="G465" s="62">
        <v>78</v>
      </c>
      <c r="H465" s="21">
        <f t="shared" si="82"/>
        <v>22.73</v>
      </c>
      <c r="I465" s="21">
        <v>27.39</v>
      </c>
      <c r="J465" s="20">
        <f t="shared" si="90"/>
        <v>2136.42</v>
      </c>
      <c r="K465" s="21">
        <f t="shared" si="83"/>
        <v>21.22</v>
      </c>
      <c r="L465" s="21">
        <v>26.58</v>
      </c>
      <c r="M465" s="20">
        <f t="shared" si="91"/>
        <v>2073.2399999999998</v>
      </c>
    </row>
    <row r="466" spans="1:13" x14ac:dyDescent="0.2">
      <c r="A466" s="25" t="s">
        <v>765</v>
      </c>
      <c r="B466" s="24" t="s">
        <v>30</v>
      </c>
      <c r="C466" s="24" t="s">
        <v>31</v>
      </c>
      <c r="D466" s="24" t="s">
        <v>766</v>
      </c>
      <c r="E466" s="23" t="s">
        <v>767</v>
      </c>
      <c r="F466" s="22" t="s">
        <v>108</v>
      </c>
      <c r="G466" s="62">
        <v>52</v>
      </c>
      <c r="H466" s="21">
        <f t="shared" si="82"/>
        <v>54.62</v>
      </c>
      <c r="I466" s="21">
        <v>65.819999999999993</v>
      </c>
      <c r="J466" s="20">
        <f t="shared" si="90"/>
        <v>3422.64</v>
      </c>
      <c r="K466" s="21">
        <f t="shared" si="83"/>
        <v>54.28</v>
      </c>
      <c r="L466" s="21">
        <v>67.989999999999995</v>
      </c>
      <c r="M466" s="20">
        <f t="shared" si="91"/>
        <v>3535.48</v>
      </c>
    </row>
    <row r="467" spans="1:13" x14ac:dyDescent="0.2">
      <c r="A467" s="25" t="s">
        <v>768</v>
      </c>
      <c r="B467" s="24" t="s">
        <v>30</v>
      </c>
      <c r="C467" s="24" t="s">
        <v>31</v>
      </c>
      <c r="D467" s="24" t="s">
        <v>769</v>
      </c>
      <c r="E467" s="23" t="s">
        <v>770</v>
      </c>
      <c r="F467" s="22" t="s">
        <v>108</v>
      </c>
      <c r="G467" s="62">
        <v>52</v>
      </c>
      <c r="H467" s="21">
        <f t="shared" si="82"/>
        <v>18.45</v>
      </c>
      <c r="I467" s="21">
        <v>22.24</v>
      </c>
      <c r="J467" s="20">
        <f t="shared" si="90"/>
        <v>1156.48</v>
      </c>
      <c r="K467" s="21">
        <f t="shared" si="83"/>
        <v>18.03</v>
      </c>
      <c r="L467" s="21">
        <v>22.59</v>
      </c>
      <c r="M467" s="20">
        <f t="shared" si="91"/>
        <v>1174.68</v>
      </c>
    </row>
    <row r="468" spans="1:13" x14ac:dyDescent="0.2">
      <c r="A468" s="25" t="s">
        <v>771</v>
      </c>
      <c r="B468" s="24" t="s">
        <v>30</v>
      </c>
      <c r="C468" s="24" t="s">
        <v>31</v>
      </c>
      <c r="D468" s="24" t="s">
        <v>772</v>
      </c>
      <c r="E468" s="23" t="s">
        <v>773</v>
      </c>
      <c r="F468" s="22" t="s">
        <v>108</v>
      </c>
      <c r="G468" s="62">
        <v>26</v>
      </c>
      <c r="H468" s="21">
        <f t="shared" si="82"/>
        <v>15.03</v>
      </c>
      <c r="I468" s="21">
        <v>18.12</v>
      </c>
      <c r="J468" s="20">
        <f t="shared" si="90"/>
        <v>471.12</v>
      </c>
      <c r="K468" s="21">
        <f t="shared" si="83"/>
        <v>14.61</v>
      </c>
      <c r="L468" s="21">
        <v>18.309999999999999</v>
      </c>
      <c r="M468" s="20">
        <f t="shared" si="91"/>
        <v>476.06</v>
      </c>
    </row>
    <row r="469" spans="1:13" x14ac:dyDescent="0.2">
      <c r="A469" s="25" t="s">
        <v>774</v>
      </c>
      <c r="B469" s="24" t="s">
        <v>30</v>
      </c>
      <c r="C469" s="24" t="s">
        <v>31</v>
      </c>
      <c r="D469" s="24" t="s">
        <v>775</v>
      </c>
      <c r="E469" s="23" t="s">
        <v>776</v>
      </c>
      <c r="F469" s="22" t="s">
        <v>108</v>
      </c>
      <c r="G469" s="62">
        <v>26</v>
      </c>
      <c r="H469" s="21">
        <f t="shared" ref="H469:H531" si="92">TRUNC(I469/(1+$B$6),2)</f>
        <v>30.54</v>
      </c>
      <c r="I469" s="21">
        <v>36.799999999999997</v>
      </c>
      <c r="J469" s="20">
        <f t="shared" si="90"/>
        <v>956.8</v>
      </c>
      <c r="K469" s="21">
        <f t="shared" ref="K469:K531" si="93">TRUNC(L469/(1+$B$7),2)</f>
        <v>30.2</v>
      </c>
      <c r="L469" s="21">
        <v>37.83</v>
      </c>
      <c r="M469" s="20">
        <f t="shared" si="91"/>
        <v>983.58</v>
      </c>
    </row>
    <row r="470" spans="1:13" x14ac:dyDescent="0.2">
      <c r="A470" s="30" t="s">
        <v>785</v>
      </c>
      <c r="B470" s="29" t="s">
        <v>5</v>
      </c>
      <c r="C470" s="29" t="s">
        <v>5</v>
      </c>
      <c r="D470" s="29" t="s">
        <v>5</v>
      </c>
      <c r="E470" s="29" t="s">
        <v>786</v>
      </c>
      <c r="F470" s="28" t="s">
        <v>5</v>
      </c>
      <c r="G470" s="61"/>
      <c r="H470" s="27"/>
      <c r="I470" s="27"/>
      <c r="J470" s="26">
        <f>SUBTOTAL(109,J471:J472)</f>
        <v>14693.900000000001</v>
      </c>
      <c r="K470" s="27"/>
      <c r="L470" s="27"/>
      <c r="M470" s="26">
        <f>SUBTOTAL(109,M471:M472)</f>
        <v>14995.24</v>
      </c>
    </row>
    <row r="471" spans="1:13" ht="38.25" x14ac:dyDescent="0.2">
      <c r="A471" s="25" t="s">
        <v>787</v>
      </c>
      <c r="B471" s="24" t="s">
        <v>110</v>
      </c>
      <c r="C471" s="24" t="s">
        <v>31</v>
      </c>
      <c r="D471" s="24" t="s">
        <v>788</v>
      </c>
      <c r="E471" s="23" t="s">
        <v>789</v>
      </c>
      <c r="F471" s="22" t="s">
        <v>104</v>
      </c>
      <c r="G471" s="62">
        <v>26</v>
      </c>
      <c r="H471" s="21">
        <f t="shared" si="92"/>
        <v>179.52</v>
      </c>
      <c r="I471" s="21">
        <v>216.31</v>
      </c>
      <c r="J471" s="20">
        <f>TRUNC(G471*TRUNC(I471, 2), 2)</f>
        <v>5624.06</v>
      </c>
      <c r="K471" s="21">
        <f t="shared" si="93"/>
        <v>178.98</v>
      </c>
      <c r="L471" s="21">
        <v>224.16</v>
      </c>
      <c r="M471" s="20">
        <f t="shared" ref="M471:M472" si="94">TRUNC(G471*TRUNC(L471, 2), 2)</f>
        <v>5828.16</v>
      </c>
    </row>
    <row r="472" spans="1:13" ht="38.25" x14ac:dyDescent="0.2">
      <c r="A472" s="25" t="s">
        <v>790</v>
      </c>
      <c r="B472" s="24" t="s">
        <v>110</v>
      </c>
      <c r="C472" s="24" t="s">
        <v>31</v>
      </c>
      <c r="D472" s="24" t="s">
        <v>791</v>
      </c>
      <c r="E472" s="23" t="s">
        <v>792</v>
      </c>
      <c r="F472" s="22" t="s">
        <v>104</v>
      </c>
      <c r="G472" s="62">
        <v>26</v>
      </c>
      <c r="H472" s="21">
        <f t="shared" si="92"/>
        <v>289.51</v>
      </c>
      <c r="I472" s="21">
        <v>348.84</v>
      </c>
      <c r="J472" s="20">
        <f>TRUNC(G472*TRUNC(I472, 2), 2)</f>
        <v>9069.84</v>
      </c>
      <c r="K472" s="21">
        <f t="shared" si="93"/>
        <v>281.52</v>
      </c>
      <c r="L472" s="21">
        <v>352.58</v>
      </c>
      <c r="M472" s="20">
        <f t="shared" si="94"/>
        <v>9167.08</v>
      </c>
    </row>
    <row r="473" spans="1:13" x14ac:dyDescent="0.2">
      <c r="A473" s="30" t="s">
        <v>793</v>
      </c>
      <c r="B473" s="29" t="s">
        <v>5</v>
      </c>
      <c r="C473" s="29" t="s">
        <v>5</v>
      </c>
      <c r="D473" s="29" t="s">
        <v>5</v>
      </c>
      <c r="E473" s="29" t="s">
        <v>235</v>
      </c>
      <c r="F473" s="28" t="s">
        <v>5</v>
      </c>
      <c r="G473" s="61"/>
      <c r="H473" s="27"/>
      <c r="I473" s="27"/>
      <c r="J473" s="26">
        <f>SUBTOTAL(109,J474:J565)</f>
        <v>44342.609999999986</v>
      </c>
      <c r="K473" s="27"/>
      <c r="L473" s="27"/>
      <c r="M473" s="26">
        <f>SUBTOTAL(109,M474:M565)</f>
        <v>45200.5</v>
      </c>
    </row>
    <row r="474" spans="1:13" x14ac:dyDescent="0.2">
      <c r="A474" s="30" t="s">
        <v>794</v>
      </c>
      <c r="B474" s="29" t="s">
        <v>5</v>
      </c>
      <c r="C474" s="29" t="s">
        <v>5</v>
      </c>
      <c r="D474" s="29" t="s">
        <v>5</v>
      </c>
      <c r="E474" s="29" t="s">
        <v>570</v>
      </c>
      <c r="F474" s="28" t="s">
        <v>5</v>
      </c>
      <c r="G474" s="61"/>
      <c r="H474" s="27"/>
      <c r="I474" s="27"/>
      <c r="J474" s="26">
        <f>SUBTOTAL(109,J475:J508)</f>
        <v>16021.05</v>
      </c>
      <c r="K474" s="27"/>
      <c r="L474" s="27"/>
      <c r="M474" s="26">
        <f>SUBTOTAL(109,M475:M508)</f>
        <v>16088.180000000002</v>
      </c>
    </row>
    <row r="475" spans="1:13" x14ac:dyDescent="0.2">
      <c r="A475" s="41" t="s">
        <v>795</v>
      </c>
      <c r="B475" s="40" t="s">
        <v>5</v>
      </c>
      <c r="C475" s="40" t="s">
        <v>5</v>
      </c>
      <c r="D475" s="40" t="s">
        <v>5</v>
      </c>
      <c r="E475" s="40" t="s">
        <v>572</v>
      </c>
      <c r="F475" s="39" t="s">
        <v>5</v>
      </c>
      <c r="G475" s="63"/>
      <c r="H475" s="38"/>
      <c r="I475" s="38"/>
      <c r="J475" s="37">
        <f>SUBTOTAL(109,J476:J486)</f>
        <v>6248.89</v>
      </c>
      <c r="K475" s="38"/>
      <c r="L475" s="38"/>
      <c r="M475" s="37">
        <f>SUBTOTAL(109,M476:M486)</f>
        <v>6380.59</v>
      </c>
    </row>
    <row r="476" spans="1:13" x14ac:dyDescent="0.2">
      <c r="A476" s="25" t="s">
        <v>796</v>
      </c>
      <c r="B476" s="24" t="s">
        <v>30</v>
      </c>
      <c r="C476" s="24" t="s">
        <v>31</v>
      </c>
      <c r="D476" s="24" t="s">
        <v>1134</v>
      </c>
      <c r="E476" s="23" t="s">
        <v>1133</v>
      </c>
      <c r="F476" s="22" t="s">
        <v>97</v>
      </c>
      <c r="G476" s="62"/>
      <c r="H476" s="21">
        <f t="shared" si="92"/>
        <v>11.32</v>
      </c>
      <c r="I476" s="21">
        <v>13.65</v>
      </c>
      <c r="J476" s="20">
        <f t="shared" ref="J476:J486" si="95">TRUNC(G476*TRUNC(I476, 2), 2)</f>
        <v>0</v>
      </c>
      <c r="K476" s="21">
        <f t="shared" si="93"/>
        <v>11.03</v>
      </c>
      <c r="L476" s="21">
        <v>13.82</v>
      </c>
      <c r="M476" s="20">
        <f t="shared" ref="M476:M486" si="96">TRUNC(G476*TRUNC(L476, 2), 2)</f>
        <v>0</v>
      </c>
    </row>
    <row r="477" spans="1:13" x14ac:dyDescent="0.2">
      <c r="A477" s="25" t="s">
        <v>797</v>
      </c>
      <c r="B477" s="24" t="s">
        <v>30</v>
      </c>
      <c r="C477" s="24" t="s">
        <v>31</v>
      </c>
      <c r="D477" s="24" t="s">
        <v>1132</v>
      </c>
      <c r="E477" s="23" t="s">
        <v>1131</v>
      </c>
      <c r="F477" s="22" t="s">
        <v>97</v>
      </c>
      <c r="G477" s="62"/>
      <c r="H477" s="21">
        <f t="shared" si="92"/>
        <v>12.32</v>
      </c>
      <c r="I477" s="21">
        <v>14.85</v>
      </c>
      <c r="J477" s="20">
        <f t="shared" si="95"/>
        <v>0</v>
      </c>
      <c r="K477" s="21">
        <f t="shared" si="93"/>
        <v>12.03</v>
      </c>
      <c r="L477" s="21">
        <v>15.07</v>
      </c>
      <c r="M477" s="20">
        <f t="shared" si="96"/>
        <v>0</v>
      </c>
    </row>
    <row r="478" spans="1:13" x14ac:dyDescent="0.2">
      <c r="A478" s="25" t="s">
        <v>798</v>
      </c>
      <c r="B478" s="24" t="s">
        <v>30</v>
      </c>
      <c r="C478" s="24" t="s">
        <v>31</v>
      </c>
      <c r="D478" s="24" t="s">
        <v>574</v>
      </c>
      <c r="E478" s="23" t="s">
        <v>575</v>
      </c>
      <c r="F478" s="22" t="s">
        <v>97</v>
      </c>
      <c r="G478" s="62">
        <v>14.86</v>
      </c>
      <c r="H478" s="21">
        <f t="shared" si="92"/>
        <v>18.77</v>
      </c>
      <c r="I478" s="21">
        <v>22.62</v>
      </c>
      <c r="J478" s="20">
        <f t="shared" si="95"/>
        <v>336.13</v>
      </c>
      <c r="K478" s="21">
        <f t="shared" si="93"/>
        <v>18.43</v>
      </c>
      <c r="L478" s="21">
        <v>23.09</v>
      </c>
      <c r="M478" s="20">
        <f t="shared" si="96"/>
        <v>343.11</v>
      </c>
    </row>
    <row r="479" spans="1:13" x14ac:dyDescent="0.2">
      <c r="A479" s="25" t="s">
        <v>799</v>
      </c>
      <c r="B479" s="24" t="s">
        <v>30</v>
      </c>
      <c r="C479" s="24" t="s">
        <v>31</v>
      </c>
      <c r="D479" s="24" t="s">
        <v>577</v>
      </c>
      <c r="E479" s="23" t="s">
        <v>578</v>
      </c>
      <c r="F479" s="22" t="s">
        <v>97</v>
      </c>
      <c r="G479" s="62">
        <v>67.42</v>
      </c>
      <c r="H479" s="21">
        <f t="shared" si="92"/>
        <v>19.27</v>
      </c>
      <c r="I479" s="21">
        <v>23.23</v>
      </c>
      <c r="J479" s="20">
        <f t="shared" si="95"/>
        <v>1566.16</v>
      </c>
      <c r="K479" s="21">
        <f t="shared" si="93"/>
        <v>18.93</v>
      </c>
      <c r="L479" s="21">
        <v>23.72</v>
      </c>
      <c r="M479" s="20">
        <f t="shared" si="96"/>
        <v>1599.2</v>
      </c>
    </row>
    <row r="480" spans="1:13" x14ac:dyDescent="0.2">
      <c r="A480" s="25" t="s">
        <v>800</v>
      </c>
      <c r="B480" s="24" t="s">
        <v>110</v>
      </c>
      <c r="C480" s="24" t="s">
        <v>31</v>
      </c>
      <c r="D480" s="24" t="s">
        <v>580</v>
      </c>
      <c r="E480" s="23" t="s">
        <v>581</v>
      </c>
      <c r="F480" s="22" t="s">
        <v>104</v>
      </c>
      <c r="G480" s="62">
        <v>4</v>
      </c>
      <c r="H480" s="21">
        <f t="shared" si="92"/>
        <v>47.7</v>
      </c>
      <c r="I480" s="21">
        <v>57.48</v>
      </c>
      <c r="J480" s="20">
        <f t="shared" si="95"/>
        <v>229.92</v>
      </c>
      <c r="K480" s="21">
        <f t="shared" si="93"/>
        <v>46.44</v>
      </c>
      <c r="L480" s="21">
        <v>58.17</v>
      </c>
      <c r="M480" s="20">
        <f t="shared" si="96"/>
        <v>232.68</v>
      </c>
    </row>
    <row r="481" spans="1:13" ht="25.5" x14ac:dyDescent="0.2">
      <c r="A481" s="25" t="s">
        <v>801</v>
      </c>
      <c r="B481" s="24" t="s">
        <v>110</v>
      </c>
      <c r="C481" s="24" t="s">
        <v>31</v>
      </c>
      <c r="D481" s="24" t="s">
        <v>583</v>
      </c>
      <c r="E481" s="23" t="s">
        <v>584</v>
      </c>
      <c r="F481" s="22" t="s">
        <v>104</v>
      </c>
      <c r="G481" s="62">
        <v>4</v>
      </c>
      <c r="H481" s="21">
        <f t="shared" si="92"/>
        <v>56.23</v>
      </c>
      <c r="I481" s="21">
        <v>67.760000000000005</v>
      </c>
      <c r="J481" s="20">
        <f t="shared" si="95"/>
        <v>271.04000000000002</v>
      </c>
      <c r="K481" s="21">
        <f t="shared" si="93"/>
        <v>55.48</v>
      </c>
      <c r="L481" s="21">
        <v>69.489999999999995</v>
      </c>
      <c r="M481" s="20">
        <f t="shared" si="96"/>
        <v>277.95999999999998</v>
      </c>
    </row>
    <row r="482" spans="1:13" ht="25.5" x14ac:dyDescent="0.2">
      <c r="A482" s="25" t="s">
        <v>802</v>
      </c>
      <c r="B482" s="24" t="s">
        <v>110</v>
      </c>
      <c r="C482" s="24" t="s">
        <v>31</v>
      </c>
      <c r="D482" s="24" t="s">
        <v>586</v>
      </c>
      <c r="E482" s="23" t="s">
        <v>587</v>
      </c>
      <c r="F482" s="22" t="s">
        <v>104</v>
      </c>
      <c r="G482" s="62">
        <v>2</v>
      </c>
      <c r="H482" s="21">
        <f t="shared" si="92"/>
        <v>66.760000000000005</v>
      </c>
      <c r="I482" s="21">
        <v>80.45</v>
      </c>
      <c r="J482" s="20">
        <f t="shared" si="95"/>
        <v>160.9</v>
      </c>
      <c r="K482" s="21">
        <f t="shared" si="93"/>
        <v>63.81</v>
      </c>
      <c r="L482" s="21">
        <v>79.92</v>
      </c>
      <c r="M482" s="20">
        <f t="shared" si="96"/>
        <v>159.84</v>
      </c>
    </row>
    <row r="483" spans="1:13" ht="25.5" x14ac:dyDescent="0.2">
      <c r="A483" s="25" t="s">
        <v>1130</v>
      </c>
      <c r="B483" s="24" t="s">
        <v>30</v>
      </c>
      <c r="C483" s="24" t="s">
        <v>31</v>
      </c>
      <c r="D483" s="24" t="s">
        <v>589</v>
      </c>
      <c r="E483" s="23" t="s">
        <v>590</v>
      </c>
      <c r="F483" s="22" t="s">
        <v>108</v>
      </c>
      <c r="G483" s="62">
        <v>2</v>
      </c>
      <c r="H483" s="21">
        <f t="shared" si="92"/>
        <v>158.22</v>
      </c>
      <c r="I483" s="21">
        <v>190.65</v>
      </c>
      <c r="J483" s="20">
        <f t="shared" si="95"/>
        <v>381.3</v>
      </c>
      <c r="K483" s="21">
        <f t="shared" si="93"/>
        <v>149.32</v>
      </c>
      <c r="L483" s="21">
        <v>187.02</v>
      </c>
      <c r="M483" s="20">
        <f t="shared" si="96"/>
        <v>374.04</v>
      </c>
    </row>
    <row r="484" spans="1:13" x14ac:dyDescent="0.2">
      <c r="A484" s="25" t="s">
        <v>1129</v>
      </c>
      <c r="B484" s="24" t="s">
        <v>30</v>
      </c>
      <c r="C484" s="24" t="s">
        <v>31</v>
      </c>
      <c r="D484" s="24" t="s">
        <v>1128</v>
      </c>
      <c r="E484" s="23" t="s">
        <v>1127</v>
      </c>
      <c r="F484" s="22" t="s">
        <v>108</v>
      </c>
      <c r="G484" s="62"/>
      <c r="H484" s="21">
        <f t="shared" si="92"/>
        <v>769.2</v>
      </c>
      <c r="I484" s="21">
        <v>926.82</v>
      </c>
      <c r="J484" s="20">
        <f t="shared" si="95"/>
        <v>0</v>
      </c>
      <c r="K484" s="21">
        <f t="shared" si="93"/>
        <v>759.59</v>
      </c>
      <c r="L484" s="21">
        <v>951.32</v>
      </c>
      <c r="M484" s="20">
        <f t="shared" si="96"/>
        <v>0</v>
      </c>
    </row>
    <row r="485" spans="1:13" x14ac:dyDescent="0.2">
      <c r="A485" s="25" t="s">
        <v>1126</v>
      </c>
      <c r="B485" s="24" t="s">
        <v>30</v>
      </c>
      <c r="C485" s="24" t="s">
        <v>31</v>
      </c>
      <c r="D485" s="24" t="s">
        <v>592</v>
      </c>
      <c r="E485" s="23" t="s">
        <v>593</v>
      </c>
      <c r="F485" s="22" t="s">
        <v>108</v>
      </c>
      <c r="G485" s="62">
        <v>2</v>
      </c>
      <c r="H485" s="21">
        <f t="shared" si="92"/>
        <v>1181.29</v>
      </c>
      <c r="I485" s="21">
        <v>1423.34</v>
      </c>
      <c r="J485" s="20">
        <f t="shared" si="95"/>
        <v>2846.68</v>
      </c>
      <c r="K485" s="21">
        <f t="shared" si="93"/>
        <v>1171.6400000000001</v>
      </c>
      <c r="L485" s="21">
        <v>1467.37</v>
      </c>
      <c r="M485" s="20">
        <f t="shared" si="96"/>
        <v>2934.74</v>
      </c>
    </row>
    <row r="486" spans="1:13" ht="25.5" x14ac:dyDescent="0.2">
      <c r="A486" s="25" t="s">
        <v>1125</v>
      </c>
      <c r="B486" s="24" t="s">
        <v>110</v>
      </c>
      <c r="C486" s="24" t="s">
        <v>31</v>
      </c>
      <c r="D486" s="24" t="s">
        <v>364</v>
      </c>
      <c r="E486" s="23" t="s">
        <v>365</v>
      </c>
      <c r="F486" s="22" t="s">
        <v>104</v>
      </c>
      <c r="G486" s="62">
        <v>2</v>
      </c>
      <c r="H486" s="21">
        <f t="shared" si="92"/>
        <v>189.54</v>
      </c>
      <c r="I486" s="21">
        <v>228.38</v>
      </c>
      <c r="J486" s="20">
        <f t="shared" si="95"/>
        <v>456.76</v>
      </c>
      <c r="K486" s="21">
        <f t="shared" si="93"/>
        <v>183.25</v>
      </c>
      <c r="L486" s="21">
        <v>229.51</v>
      </c>
      <c r="M486" s="20">
        <f t="shared" si="96"/>
        <v>459.02</v>
      </c>
    </row>
    <row r="487" spans="1:13" x14ac:dyDescent="0.2">
      <c r="A487" s="41" t="s">
        <v>803</v>
      </c>
      <c r="B487" s="40" t="s">
        <v>5</v>
      </c>
      <c r="C487" s="40" t="s">
        <v>5</v>
      </c>
      <c r="D487" s="40" t="s">
        <v>5</v>
      </c>
      <c r="E487" s="40" t="s">
        <v>1124</v>
      </c>
      <c r="F487" s="39" t="s">
        <v>5</v>
      </c>
      <c r="G487" s="63"/>
      <c r="H487" s="38"/>
      <c r="I487" s="38"/>
      <c r="J487" s="37">
        <f>SUBTOTAL(109,J488:J508)</f>
        <v>9772.16</v>
      </c>
      <c r="K487" s="38"/>
      <c r="L487" s="38"/>
      <c r="M487" s="37">
        <f>SUBTOTAL(109,M488:M508)</f>
        <v>9707.590000000002</v>
      </c>
    </row>
    <row r="488" spans="1:13" x14ac:dyDescent="0.2">
      <c r="A488" s="25" t="s">
        <v>804</v>
      </c>
      <c r="B488" s="24" t="s">
        <v>30</v>
      </c>
      <c r="C488" s="24" t="s">
        <v>31</v>
      </c>
      <c r="D488" s="24" t="s">
        <v>596</v>
      </c>
      <c r="E488" s="23" t="s">
        <v>597</v>
      </c>
      <c r="F488" s="22" t="s">
        <v>108</v>
      </c>
      <c r="G488" s="62">
        <v>2</v>
      </c>
      <c r="H488" s="21">
        <f t="shared" si="92"/>
        <v>20.37</v>
      </c>
      <c r="I488" s="21">
        <v>24.55</v>
      </c>
      <c r="J488" s="20">
        <f t="shared" ref="J488:J508" si="97">TRUNC(G488*TRUNC(I488, 2), 2)</f>
        <v>49.1</v>
      </c>
      <c r="K488" s="21">
        <f t="shared" si="93"/>
        <v>19.489999999999998</v>
      </c>
      <c r="L488" s="21">
        <v>24.42</v>
      </c>
      <c r="M488" s="20">
        <f t="shared" ref="M488:M508" si="98">TRUNC(G488*TRUNC(L488, 2), 2)</f>
        <v>48.84</v>
      </c>
    </row>
    <row r="489" spans="1:13" x14ac:dyDescent="0.2">
      <c r="A489" s="25" t="s">
        <v>805</v>
      </c>
      <c r="B489" s="24" t="s">
        <v>110</v>
      </c>
      <c r="C489" s="24" t="s">
        <v>31</v>
      </c>
      <c r="D489" s="24" t="s">
        <v>599</v>
      </c>
      <c r="E489" s="23" t="s">
        <v>600</v>
      </c>
      <c r="F489" s="22" t="s">
        <v>104</v>
      </c>
      <c r="G489" s="62">
        <v>2</v>
      </c>
      <c r="H489" s="21">
        <f t="shared" si="92"/>
        <v>37.51</v>
      </c>
      <c r="I489" s="21">
        <v>45.2</v>
      </c>
      <c r="J489" s="20">
        <f t="shared" si="97"/>
        <v>90.4</v>
      </c>
      <c r="K489" s="21">
        <f t="shared" si="93"/>
        <v>35.75</v>
      </c>
      <c r="L489" s="21">
        <v>44.78</v>
      </c>
      <c r="M489" s="20">
        <f t="shared" si="98"/>
        <v>89.56</v>
      </c>
    </row>
    <row r="490" spans="1:13" x14ac:dyDescent="0.2">
      <c r="A490" s="25" t="s">
        <v>806</v>
      </c>
      <c r="B490" s="24" t="s">
        <v>30</v>
      </c>
      <c r="C490" s="24" t="s">
        <v>31</v>
      </c>
      <c r="D490" s="24" t="s">
        <v>602</v>
      </c>
      <c r="E490" s="23" t="s">
        <v>603</v>
      </c>
      <c r="F490" s="22" t="s">
        <v>108</v>
      </c>
      <c r="G490" s="62">
        <v>2</v>
      </c>
      <c r="H490" s="21">
        <f t="shared" si="92"/>
        <v>16.55</v>
      </c>
      <c r="I490" s="21">
        <v>19.95</v>
      </c>
      <c r="J490" s="20">
        <f t="shared" si="97"/>
        <v>39.9</v>
      </c>
      <c r="K490" s="21">
        <f t="shared" si="93"/>
        <v>15.67</v>
      </c>
      <c r="L490" s="21">
        <v>19.63</v>
      </c>
      <c r="M490" s="20">
        <f t="shared" si="98"/>
        <v>39.26</v>
      </c>
    </row>
    <row r="491" spans="1:13" ht="25.5" x14ac:dyDescent="0.2">
      <c r="A491" s="25" t="s">
        <v>807</v>
      </c>
      <c r="B491" s="24" t="s">
        <v>30</v>
      </c>
      <c r="C491" s="24" t="s">
        <v>31</v>
      </c>
      <c r="D491" s="24" t="s">
        <v>605</v>
      </c>
      <c r="E491" s="23" t="s">
        <v>606</v>
      </c>
      <c r="F491" s="22" t="s">
        <v>108</v>
      </c>
      <c r="G491" s="62">
        <v>6</v>
      </c>
      <c r="H491" s="21">
        <f t="shared" si="92"/>
        <v>28.58</v>
      </c>
      <c r="I491" s="21">
        <v>34.44</v>
      </c>
      <c r="J491" s="20">
        <f t="shared" si="97"/>
        <v>206.64</v>
      </c>
      <c r="K491" s="21">
        <f t="shared" si="93"/>
        <v>27.03</v>
      </c>
      <c r="L491" s="21">
        <v>33.86</v>
      </c>
      <c r="M491" s="20">
        <f t="shared" si="98"/>
        <v>203.16</v>
      </c>
    </row>
    <row r="492" spans="1:13" ht="38.25" x14ac:dyDescent="0.2">
      <c r="A492" s="25" t="s">
        <v>808</v>
      </c>
      <c r="B492" s="24" t="s">
        <v>110</v>
      </c>
      <c r="C492" s="24" t="s">
        <v>31</v>
      </c>
      <c r="D492" s="24" t="s">
        <v>608</v>
      </c>
      <c r="E492" s="23" t="s">
        <v>609</v>
      </c>
      <c r="F492" s="22" t="s">
        <v>104</v>
      </c>
      <c r="G492" s="62">
        <v>4</v>
      </c>
      <c r="H492" s="21">
        <f t="shared" si="92"/>
        <v>53.74</v>
      </c>
      <c r="I492" s="21">
        <v>64.760000000000005</v>
      </c>
      <c r="J492" s="20">
        <f t="shared" si="97"/>
        <v>259.04000000000002</v>
      </c>
      <c r="K492" s="21">
        <f t="shared" si="93"/>
        <v>50.57</v>
      </c>
      <c r="L492" s="21">
        <v>63.34</v>
      </c>
      <c r="M492" s="20">
        <f t="shared" si="98"/>
        <v>253.36</v>
      </c>
    </row>
    <row r="493" spans="1:13" x14ac:dyDescent="0.2">
      <c r="A493" s="25" t="s">
        <v>809</v>
      </c>
      <c r="B493" s="24" t="s">
        <v>30</v>
      </c>
      <c r="C493" s="24" t="s">
        <v>31</v>
      </c>
      <c r="D493" s="24" t="s">
        <v>611</v>
      </c>
      <c r="E493" s="23" t="s">
        <v>612</v>
      </c>
      <c r="F493" s="22" t="s">
        <v>108</v>
      </c>
      <c r="G493" s="62">
        <v>4</v>
      </c>
      <c r="H493" s="21">
        <f t="shared" si="92"/>
        <v>24.81</v>
      </c>
      <c r="I493" s="21">
        <v>29.9</v>
      </c>
      <c r="J493" s="20">
        <f t="shared" si="97"/>
        <v>119.6</v>
      </c>
      <c r="K493" s="21">
        <f t="shared" si="93"/>
        <v>23.6</v>
      </c>
      <c r="L493" s="21">
        <v>29.56</v>
      </c>
      <c r="M493" s="20">
        <f t="shared" si="98"/>
        <v>118.24</v>
      </c>
    </row>
    <row r="494" spans="1:13" ht="38.25" x14ac:dyDescent="0.2">
      <c r="A494" s="25" t="s">
        <v>810</v>
      </c>
      <c r="B494" s="24" t="s">
        <v>110</v>
      </c>
      <c r="C494" s="24" t="s">
        <v>31</v>
      </c>
      <c r="D494" s="24" t="s">
        <v>614</v>
      </c>
      <c r="E494" s="23" t="s">
        <v>615</v>
      </c>
      <c r="F494" s="22" t="s">
        <v>104</v>
      </c>
      <c r="G494" s="62">
        <v>4</v>
      </c>
      <c r="H494" s="21">
        <f t="shared" si="92"/>
        <v>43.26</v>
      </c>
      <c r="I494" s="21">
        <v>52.13</v>
      </c>
      <c r="J494" s="20">
        <f t="shared" si="97"/>
        <v>208.52</v>
      </c>
      <c r="K494" s="21">
        <f t="shared" si="93"/>
        <v>40.67</v>
      </c>
      <c r="L494" s="21">
        <v>50.94</v>
      </c>
      <c r="M494" s="20">
        <f t="shared" si="98"/>
        <v>203.76</v>
      </c>
    </row>
    <row r="495" spans="1:13" x14ac:dyDescent="0.2">
      <c r="A495" s="25" t="s">
        <v>811</v>
      </c>
      <c r="B495" s="24" t="s">
        <v>30</v>
      </c>
      <c r="C495" s="24" t="s">
        <v>31</v>
      </c>
      <c r="D495" s="24" t="s">
        <v>617</v>
      </c>
      <c r="E495" s="23" t="s">
        <v>618</v>
      </c>
      <c r="F495" s="22" t="s">
        <v>108</v>
      </c>
      <c r="G495" s="62">
        <v>12</v>
      </c>
      <c r="H495" s="21">
        <f t="shared" si="92"/>
        <v>20.5</v>
      </c>
      <c r="I495" s="21">
        <v>24.71</v>
      </c>
      <c r="J495" s="20">
        <f t="shared" si="97"/>
        <v>296.52</v>
      </c>
      <c r="K495" s="21">
        <f t="shared" si="93"/>
        <v>19.29</v>
      </c>
      <c r="L495" s="21">
        <v>24.17</v>
      </c>
      <c r="M495" s="20">
        <f t="shared" si="98"/>
        <v>290.04000000000002</v>
      </c>
    </row>
    <row r="496" spans="1:13" x14ac:dyDescent="0.2">
      <c r="A496" s="25" t="s">
        <v>812</v>
      </c>
      <c r="B496" s="24" t="s">
        <v>30</v>
      </c>
      <c r="C496" s="24" t="s">
        <v>31</v>
      </c>
      <c r="D496" s="24" t="s">
        <v>620</v>
      </c>
      <c r="E496" s="23" t="s">
        <v>621</v>
      </c>
      <c r="F496" s="22" t="s">
        <v>104</v>
      </c>
      <c r="G496" s="62">
        <v>12</v>
      </c>
      <c r="H496" s="21">
        <f t="shared" si="92"/>
        <v>26.26</v>
      </c>
      <c r="I496" s="21">
        <v>31.65</v>
      </c>
      <c r="J496" s="20">
        <f t="shared" si="97"/>
        <v>379.8</v>
      </c>
      <c r="K496" s="21">
        <f t="shared" si="93"/>
        <v>24.92</v>
      </c>
      <c r="L496" s="21">
        <v>31.22</v>
      </c>
      <c r="M496" s="20">
        <f t="shared" si="98"/>
        <v>374.64</v>
      </c>
    </row>
    <row r="497" spans="1:13" x14ac:dyDescent="0.2">
      <c r="A497" s="25" t="s">
        <v>813</v>
      </c>
      <c r="B497" s="24" t="s">
        <v>30</v>
      </c>
      <c r="C497" s="24" t="s">
        <v>31</v>
      </c>
      <c r="D497" s="24" t="s">
        <v>623</v>
      </c>
      <c r="E497" s="23" t="s">
        <v>624</v>
      </c>
      <c r="F497" s="22" t="s">
        <v>104</v>
      </c>
      <c r="G497" s="62">
        <v>2</v>
      </c>
      <c r="H497" s="21">
        <f t="shared" si="92"/>
        <v>5.74</v>
      </c>
      <c r="I497" s="21">
        <v>6.92</v>
      </c>
      <c r="J497" s="20">
        <f t="shared" si="97"/>
        <v>13.84</v>
      </c>
      <c r="K497" s="21">
        <f t="shared" si="93"/>
        <v>5.61</v>
      </c>
      <c r="L497" s="21">
        <v>7.03</v>
      </c>
      <c r="M497" s="20">
        <f t="shared" si="98"/>
        <v>14.06</v>
      </c>
    </row>
    <row r="498" spans="1:13" ht="25.5" x14ac:dyDescent="0.2">
      <c r="A498" s="25" t="s">
        <v>814</v>
      </c>
      <c r="B498" s="24" t="s">
        <v>30</v>
      </c>
      <c r="C498" s="24" t="s">
        <v>31</v>
      </c>
      <c r="D498" s="24" t="s">
        <v>626</v>
      </c>
      <c r="E498" s="23" t="s">
        <v>627</v>
      </c>
      <c r="F498" s="22" t="s">
        <v>104</v>
      </c>
      <c r="G498" s="62">
        <v>2</v>
      </c>
      <c r="H498" s="21">
        <f t="shared" si="92"/>
        <v>15.93</v>
      </c>
      <c r="I498" s="21">
        <v>19.2</v>
      </c>
      <c r="J498" s="20">
        <f t="shared" si="97"/>
        <v>38.4</v>
      </c>
      <c r="K498" s="21">
        <f t="shared" si="93"/>
        <v>14.72</v>
      </c>
      <c r="L498" s="21">
        <v>18.440000000000001</v>
      </c>
      <c r="M498" s="20">
        <f t="shared" si="98"/>
        <v>36.880000000000003</v>
      </c>
    </row>
    <row r="499" spans="1:13" ht="25.5" x14ac:dyDescent="0.2">
      <c r="A499" s="25" t="s">
        <v>815</v>
      </c>
      <c r="B499" s="24" t="s">
        <v>110</v>
      </c>
      <c r="C499" s="24" t="s">
        <v>31</v>
      </c>
      <c r="D499" s="24" t="s">
        <v>629</v>
      </c>
      <c r="E499" s="23" t="s">
        <v>630</v>
      </c>
      <c r="F499" s="22" t="s">
        <v>104</v>
      </c>
      <c r="G499" s="62">
        <v>2</v>
      </c>
      <c r="H499" s="21">
        <f t="shared" si="92"/>
        <v>75.83</v>
      </c>
      <c r="I499" s="21">
        <v>91.37</v>
      </c>
      <c r="J499" s="20">
        <f t="shared" si="97"/>
        <v>182.74</v>
      </c>
      <c r="K499" s="21">
        <f t="shared" si="93"/>
        <v>71.62</v>
      </c>
      <c r="L499" s="21">
        <v>89.7</v>
      </c>
      <c r="M499" s="20">
        <f t="shared" si="98"/>
        <v>179.4</v>
      </c>
    </row>
    <row r="500" spans="1:13" x14ac:dyDescent="0.2">
      <c r="A500" s="25" t="s">
        <v>816</v>
      </c>
      <c r="B500" s="24" t="s">
        <v>30</v>
      </c>
      <c r="C500" s="24" t="s">
        <v>31</v>
      </c>
      <c r="D500" s="24" t="s">
        <v>632</v>
      </c>
      <c r="E500" s="23" t="s">
        <v>633</v>
      </c>
      <c r="F500" s="22" t="s">
        <v>108</v>
      </c>
      <c r="G500" s="62">
        <v>12</v>
      </c>
      <c r="H500" s="21">
        <f t="shared" si="92"/>
        <v>23.58</v>
      </c>
      <c r="I500" s="21">
        <v>28.42</v>
      </c>
      <c r="J500" s="20">
        <f t="shared" si="97"/>
        <v>341.04</v>
      </c>
      <c r="K500" s="21">
        <f t="shared" si="93"/>
        <v>22.32</v>
      </c>
      <c r="L500" s="21">
        <v>27.96</v>
      </c>
      <c r="M500" s="20">
        <f t="shared" si="98"/>
        <v>335.52</v>
      </c>
    </row>
    <row r="501" spans="1:13" x14ac:dyDescent="0.2">
      <c r="A501" s="25" t="s">
        <v>817</v>
      </c>
      <c r="B501" s="24" t="s">
        <v>110</v>
      </c>
      <c r="C501" s="24" t="s">
        <v>31</v>
      </c>
      <c r="D501" s="24" t="s">
        <v>635</v>
      </c>
      <c r="E501" s="23" t="s">
        <v>636</v>
      </c>
      <c r="F501" s="22" t="s">
        <v>104</v>
      </c>
      <c r="G501" s="62">
        <v>2</v>
      </c>
      <c r="H501" s="21">
        <f t="shared" si="92"/>
        <v>27.51</v>
      </c>
      <c r="I501" s="21">
        <v>33.15</v>
      </c>
      <c r="J501" s="20">
        <f t="shared" si="97"/>
        <v>66.3</v>
      </c>
      <c r="K501" s="21">
        <f t="shared" si="93"/>
        <v>26.25</v>
      </c>
      <c r="L501" s="21">
        <v>32.880000000000003</v>
      </c>
      <c r="M501" s="20">
        <f t="shared" si="98"/>
        <v>65.760000000000005</v>
      </c>
    </row>
    <row r="502" spans="1:13" x14ac:dyDescent="0.2">
      <c r="A502" s="25" t="s">
        <v>818</v>
      </c>
      <c r="B502" s="24" t="s">
        <v>30</v>
      </c>
      <c r="C502" s="24" t="s">
        <v>31</v>
      </c>
      <c r="D502" s="24" t="s">
        <v>638</v>
      </c>
      <c r="E502" s="23" t="s">
        <v>639</v>
      </c>
      <c r="F502" s="22" t="s">
        <v>108</v>
      </c>
      <c r="G502" s="62">
        <v>2</v>
      </c>
      <c r="H502" s="21">
        <f t="shared" si="92"/>
        <v>246.09</v>
      </c>
      <c r="I502" s="21">
        <v>296.52</v>
      </c>
      <c r="J502" s="20">
        <f t="shared" si="97"/>
        <v>593.04</v>
      </c>
      <c r="K502" s="21">
        <f t="shared" si="93"/>
        <v>241.9</v>
      </c>
      <c r="L502" s="21">
        <v>302.95999999999998</v>
      </c>
      <c r="M502" s="20">
        <f t="shared" si="98"/>
        <v>605.91999999999996</v>
      </c>
    </row>
    <row r="503" spans="1:13" x14ac:dyDescent="0.2">
      <c r="A503" s="25" t="s">
        <v>819</v>
      </c>
      <c r="B503" s="24" t="s">
        <v>30</v>
      </c>
      <c r="C503" s="24" t="s">
        <v>31</v>
      </c>
      <c r="D503" s="24" t="s">
        <v>641</v>
      </c>
      <c r="E503" s="23" t="s">
        <v>642</v>
      </c>
      <c r="F503" s="22" t="s">
        <v>108</v>
      </c>
      <c r="G503" s="62">
        <v>2</v>
      </c>
      <c r="H503" s="21">
        <f t="shared" si="92"/>
        <v>101.81</v>
      </c>
      <c r="I503" s="21">
        <v>122.68</v>
      </c>
      <c r="J503" s="20">
        <f t="shared" si="97"/>
        <v>245.36</v>
      </c>
      <c r="K503" s="21">
        <f t="shared" si="93"/>
        <v>97.62</v>
      </c>
      <c r="L503" s="21">
        <v>122.27</v>
      </c>
      <c r="M503" s="20">
        <f t="shared" si="98"/>
        <v>244.54</v>
      </c>
    </row>
    <row r="504" spans="1:13" x14ac:dyDescent="0.2">
      <c r="A504" s="25" t="s">
        <v>820</v>
      </c>
      <c r="B504" s="24" t="s">
        <v>30</v>
      </c>
      <c r="C504" s="24" t="s">
        <v>31</v>
      </c>
      <c r="D504" s="24" t="s">
        <v>644</v>
      </c>
      <c r="E504" s="23" t="s">
        <v>645</v>
      </c>
      <c r="F504" s="22" t="s">
        <v>97</v>
      </c>
      <c r="G504" s="62">
        <v>419.62</v>
      </c>
      <c r="H504" s="21">
        <f t="shared" si="92"/>
        <v>3.58</v>
      </c>
      <c r="I504" s="21">
        <v>4.32</v>
      </c>
      <c r="J504" s="20">
        <f t="shared" si="97"/>
        <v>1812.75</v>
      </c>
      <c r="K504" s="21">
        <f t="shared" si="93"/>
        <v>3.37</v>
      </c>
      <c r="L504" s="21">
        <v>4.2300000000000004</v>
      </c>
      <c r="M504" s="20">
        <f t="shared" si="98"/>
        <v>1774.99</v>
      </c>
    </row>
    <row r="505" spans="1:13" x14ac:dyDescent="0.2">
      <c r="A505" s="25" t="s">
        <v>821</v>
      </c>
      <c r="B505" s="24" t="s">
        <v>30</v>
      </c>
      <c r="C505" s="24" t="s">
        <v>31</v>
      </c>
      <c r="D505" s="24" t="s">
        <v>647</v>
      </c>
      <c r="E505" s="23" t="s">
        <v>648</v>
      </c>
      <c r="F505" s="22" t="s">
        <v>97</v>
      </c>
      <c r="G505" s="62">
        <v>516.05999999999995</v>
      </c>
      <c r="H505" s="21">
        <f t="shared" si="92"/>
        <v>4.83</v>
      </c>
      <c r="I505" s="21">
        <v>5.83</v>
      </c>
      <c r="J505" s="20">
        <f t="shared" si="97"/>
        <v>3008.62</v>
      </c>
      <c r="K505" s="21">
        <f t="shared" si="93"/>
        <v>4.5999999999999996</v>
      </c>
      <c r="L505" s="21">
        <v>5.77</v>
      </c>
      <c r="M505" s="20">
        <f t="shared" si="98"/>
        <v>2977.66</v>
      </c>
    </row>
    <row r="506" spans="1:13" x14ac:dyDescent="0.2">
      <c r="A506" s="25" t="s">
        <v>822</v>
      </c>
      <c r="B506" s="24" t="s">
        <v>30</v>
      </c>
      <c r="C506" s="24" t="s">
        <v>31</v>
      </c>
      <c r="D506" s="24" t="s">
        <v>650</v>
      </c>
      <c r="E506" s="23" t="s">
        <v>651</v>
      </c>
      <c r="F506" s="22" t="s">
        <v>97</v>
      </c>
      <c r="G506" s="62">
        <v>25.26</v>
      </c>
      <c r="H506" s="21">
        <f t="shared" si="92"/>
        <v>7.34</v>
      </c>
      <c r="I506" s="21">
        <v>8.85</v>
      </c>
      <c r="J506" s="20">
        <f t="shared" si="97"/>
        <v>223.55</v>
      </c>
      <c r="K506" s="21">
        <f t="shared" si="93"/>
        <v>7.09</v>
      </c>
      <c r="L506" s="21">
        <v>8.89</v>
      </c>
      <c r="M506" s="20">
        <f t="shared" si="98"/>
        <v>224.56</v>
      </c>
    </row>
    <row r="507" spans="1:13" ht="25.5" x14ac:dyDescent="0.2">
      <c r="A507" s="25" t="s">
        <v>823</v>
      </c>
      <c r="B507" s="24" t="s">
        <v>110</v>
      </c>
      <c r="C507" s="24" t="s">
        <v>31</v>
      </c>
      <c r="D507" s="24" t="s">
        <v>653</v>
      </c>
      <c r="E507" s="23" t="s">
        <v>654</v>
      </c>
      <c r="F507" s="22" t="s">
        <v>104</v>
      </c>
      <c r="G507" s="62">
        <v>4</v>
      </c>
      <c r="H507" s="21">
        <f t="shared" si="92"/>
        <v>104.54</v>
      </c>
      <c r="I507" s="21">
        <v>125.97</v>
      </c>
      <c r="J507" s="20">
        <f t="shared" si="97"/>
        <v>503.88</v>
      </c>
      <c r="K507" s="21">
        <f t="shared" si="93"/>
        <v>102.8</v>
      </c>
      <c r="L507" s="21">
        <v>128.75</v>
      </c>
      <c r="M507" s="20">
        <f t="shared" si="98"/>
        <v>515</v>
      </c>
    </row>
    <row r="508" spans="1:13" x14ac:dyDescent="0.2">
      <c r="A508" s="25" t="s">
        <v>824</v>
      </c>
      <c r="B508" s="24" t="s">
        <v>110</v>
      </c>
      <c r="C508" s="24" t="s">
        <v>31</v>
      </c>
      <c r="D508" s="24" t="s">
        <v>656</v>
      </c>
      <c r="E508" s="23" t="s">
        <v>657</v>
      </c>
      <c r="F508" s="22" t="s">
        <v>104</v>
      </c>
      <c r="G508" s="62">
        <v>14</v>
      </c>
      <c r="H508" s="21">
        <f t="shared" si="92"/>
        <v>64.8</v>
      </c>
      <c r="I508" s="21">
        <v>78.08</v>
      </c>
      <c r="J508" s="20">
        <f t="shared" si="97"/>
        <v>1093.1199999999999</v>
      </c>
      <c r="K508" s="21">
        <f t="shared" si="93"/>
        <v>63.44</v>
      </c>
      <c r="L508" s="21">
        <v>79.459999999999994</v>
      </c>
      <c r="M508" s="20">
        <f t="shared" si="98"/>
        <v>1112.44</v>
      </c>
    </row>
    <row r="509" spans="1:13" x14ac:dyDescent="0.2">
      <c r="A509" s="30" t="s">
        <v>825</v>
      </c>
      <c r="B509" s="29" t="s">
        <v>5</v>
      </c>
      <c r="C509" s="29" t="s">
        <v>5</v>
      </c>
      <c r="D509" s="29" t="s">
        <v>5</v>
      </c>
      <c r="E509" s="29" t="s">
        <v>659</v>
      </c>
      <c r="F509" s="28" t="s">
        <v>5</v>
      </c>
      <c r="G509" s="61"/>
      <c r="H509" s="27"/>
      <c r="I509" s="27"/>
      <c r="J509" s="26">
        <f>SUBTOTAL(109,J510:J511)</f>
        <v>256.02</v>
      </c>
      <c r="K509" s="27"/>
      <c r="L509" s="27"/>
      <c r="M509" s="26">
        <f>SUBTOTAL(109,M510:M511)</f>
        <v>254.46</v>
      </c>
    </row>
    <row r="510" spans="1:13" ht="25.5" x14ac:dyDescent="0.2">
      <c r="A510" s="25" t="s">
        <v>826</v>
      </c>
      <c r="B510" s="24" t="s">
        <v>110</v>
      </c>
      <c r="C510" s="24" t="s">
        <v>31</v>
      </c>
      <c r="D510" s="24" t="s">
        <v>661</v>
      </c>
      <c r="E510" s="23" t="s">
        <v>662</v>
      </c>
      <c r="F510" s="22" t="s">
        <v>104</v>
      </c>
      <c r="G510" s="62">
        <v>2</v>
      </c>
      <c r="H510" s="21">
        <f t="shared" si="92"/>
        <v>80.319999999999993</v>
      </c>
      <c r="I510" s="21">
        <v>96.78</v>
      </c>
      <c r="J510" s="20">
        <f>TRUNC(G510*TRUNC(I510, 2), 2)</f>
        <v>193.56</v>
      </c>
      <c r="K510" s="21">
        <f t="shared" si="93"/>
        <v>76.92</v>
      </c>
      <c r="L510" s="21">
        <v>96.34</v>
      </c>
      <c r="M510" s="20">
        <f t="shared" ref="M510:M511" si="99">TRUNC(G510*TRUNC(L510, 2), 2)</f>
        <v>192.68</v>
      </c>
    </row>
    <row r="511" spans="1:13" ht="25.5" x14ac:dyDescent="0.2">
      <c r="A511" s="25" t="s">
        <v>827</v>
      </c>
      <c r="B511" s="24" t="s">
        <v>110</v>
      </c>
      <c r="C511" s="24" t="s">
        <v>31</v>
      </c>
      <c r="D511" s="24" t="s">
        <v>664</v>
      </c>
      <c r="E511" s="23" t="s">
        <v>665</v>
      </c>
      <c r="F511" s="22" t="s">
        <v>104</v>
      </c>
      <c r="G511" s="62">
        <v>2</v>
      </c>
      <c r="H511" s="21">
        <f t="shared" si="92"/>
        <v>25.91</v>
      </c>
      <c r="I511" s="21">
        <v>31.23</v>
      </c>
      <c r="J511" s="20">
        <f>TRUNC(G511*TRUNC(I511, 2), 2)</f>
        <v>62.46</v>
      </c>
      <c r="K511" s="21">
        <f t="shared" si="93"/>
        <v>24.66</v>
      </c>
      <c r="L511" s="21">
        <v>30.89</v>
      </c>
      <c r="M511" s="20">
        <f t="shared" si="99"/>
        <v>61.78</v>
      </c>
    </row>
    <row r="512" spans="1:13" x14ac:dyDescent="0.2">
      <c r="A512" s="30" t="s">
        <v>828</v>
      </c>
      <c r="B512" s="29" t="s">
        <v>5</v>
      </c>
      <c r="C512" s="29" t="s">
        <v>5</v>
      </c>
      <c r="D512" s="29" t="s">
        <v>5</v>
      </c>
      <c r="E512" s="29" t="s">
        <v>667</v>
      </c>
      <c r="F512" s="28" t="s">
        <v>5</v>
      </c>
      <c r="G512" s="61"/>
      <c r="H512" s="27"/>
      <c r="I512" s="27"/>
      <c r="J512" s="26">
        <f>SUBTOTAL(109,J513:J531)</f>
        <v>4591.380000000001</v>
      </c>
      <c r="K512" s="27"/>
      <c r="L512" s="27"/>
      <c r="M512" s="26">
        <f>SUBTOTAL(109,M513:M531)</f>
        <v>4629.3099999999995</v>
      </c>
    </row>
    <row r="513" spans="1:13" x14ac:dyDescent="0.2">
      <c r="A513" s="41" t="s">
        <v>829</v>
      </c>
      <c r="B513" s="40" t="s">
        <v>5</v>
      </c>
      <c r="C513" s="40" t="s">
        <v>5</v>
      </c>
      <c r="D513" s="40" t="s">
        <v>5</v>
      </c>
      <c r="E513" s="40" t="s">
        <v>830</v>
      </c>
      <c r="F513" s="39" t="s">
        <v>5</v>
      </c>
      <c r="G513" s="63"/>
      <c r="H513" s="38"/>
      <c r="I513" s="38"/>
      <c r="J513" s="37">
        <f>SUBTOTAL(109,J514:J518)</f>
        <v>1610.03</v>
      </c>
      <c r="K513" s="38"/>
      <c r="L513" s="38"/>
      <c r="M513" s="37">
        <f>SUBTOTAL(109,M514:M518)</f>
        <v>1602.01</v>
      </c>
    </row>
    <row r="514" spans="1:13" ht="51" x14ac:dyDescent="0.2">
      <c r="A514" s="25" t="s">
        <v>831</v>
      </c>
      <c r="B514" s="24" t="s">
        <v>110</v>
      </c>
      <c r="C514" s="24" t="s">
        <v>31</v>
      </c>
      <c r="D514" s="24" t="s">
        <v>671</v>
      </c>
      <c r="E514" s="23" t="s">
        <v>672</v>
      </c>
      <c r="F514" s="22" t="s">
        <v>104</v>
      </c>
      <c r="G514" s="62">
        <v>2</v>
      </c>
      <c r="H514" s="21">
        <f t="shared" si="92"/>
        <v>311.79000000000002</v>
      </c>
      <c r="I514" s="21">
        <v>375.68</v>
      </c>
      <c r="J514" s="20">
        <f>TRUNC(G514*TRUNC(I514, 2), 2)</f>
        <v>751.36</v>
      </c>
      <c r="K514" s="21">
        <f t="shared" si="93"/>
        <v>300.72000000000003</v>
      </c>
      <c r="L514" s="21">
        <v>376.63</v>
      </c>
      <c r="M514" s="20">
        <f t="shared" ref="M514:M531" si="100">TRUNC(G514*TRUNC(L514, 2), 2)</f>
        <v>753.26</v>
      </c>
    </row>
    <row r="515" spans="1:13" x14ac:dyDescent="0.2">
      <c r="A515" s="25" t="s">
        <v>832</v>
      </c>
      <c r="B515" s="24" t="s">
        <v>30</v>
      </c>
      <c r="C515" s="24" t="s">
        <v>31</v>
      </c>
      <c r="D515" s="24" t="s">
        <v>674</v>
      </c>
      <c r="E515" s="23" t="s">
        <v>675</v>
      </c>
      <c r="F515" s="22" t="s">
        <v>108</v>
      </c>
      <c r="G515" s="62">
        <v>2</v>
      </c>
      <c r="H515" s="21">
        <f t="shared" si="92"/>
        <v>126.82</v>
      </c>
      <c r="I515" s="21">
        <v>152.81</v>
      </c>
      <c r="J515" s="20">
        <f>TRUNC(G515*TRUNC(I515, 2), 2)</f>
        <v>305.62</v>
      </c>
      <c r="K515" s="21">
        <f t="shared" si="93"/>
        <v>124.72</v>
      </c>
      <c r="L515" s="21">
        <v>156.21</v>
      </c>
      <c r="M515" s="20">
        <f t="shared" si="100"/>
        <v>312.42</v>
      </c>
    </row>
    <row r="516" spans="1:13" x14ac:dyDescent="0.2">
      <c r="A516" s="25" t="s">
        <v>833</v>
      </c>
      <c r="B516" s="24" t="s">
        <v>30</v>
      </c>
      <c r="C516" s="24" t="s">
        <v>31</v>
      </c>
      <c r="D516" s="24" t="s">
        <v>386</v>
      </c>
      <c r="E516" s="23" t="s">
        <v>387</v>
      </c>
      <c r="F516" s="22" t="s">
        <v>108</v>
      </c>
      <c r="G516" s="62">
        <v>14</v>
      </c>
      <c r="H516" s="21">
        <f t="shared" si="92"/>
        <v>8.2100000000000009</v>
      </c>
      <c r="I516" s="21">
        <v>9.9</v>
      </c>
      <c r="J516" s="20">
        <f>TRUNC(G516*TRUNC(I516, 2), 2)</f>
        <v>138.6</v>
      </c>
      <c r="K516" s="21">
        <f t="shared" si="93"/>
        <v>7.45</v>
      </c>
      <c r="L516" s="21">
        <v>9.34</v>
      </c>
      <c r="M516" s="20">
        <f t="shared" si="100"/>
        <v>130.76</v>
      </c>
    </row>
    <row r="517" spans="1:13" x14ac:dyDescent="0.2">
      <c r="A517" s="25" t="s">
        <v>834</v>
      </c>
      <c r="B517" s="24" t="s">
        <v>30</v>
      </c>
      <c r="C517" s="24" t="s">
        <v>31</v>
      </c>
      <c r="D517" s="24" t="s">
        <v>392</v>
      </c>
      <c r="E517" s="23" t="s">
        <v>393</v>
      </c>
      <c r="F517" s="22" t="s">
        <v>108</v>
      </c>
      <c r="G517" s="62">
        <v>2</v>
      </c>
      <c r="H517" s="21">
        <f t="shared" si="92"/>
        <v>9.2100000000000009</v>
      </c>
      <c r="I517" s="21">
        <v>11.1</v>
      </c>
      <c r="J517" s="20">
        <f>TRUNC(G517*TRUNC(I517, 2), 2)</f>
        <v>22.2</v>
      </c>
      <c r="K517" s="21">
        <f t="shared" si="93"/>
        <v>8.42</v>
      </c>
      <c r="L517" s="21">
        <v>10.55</v>
      </c>
      <c r="M517" s="20">
        <f t="shared" si="100"/>
        <v>21.1</v>
      </c>
    </row>
    <row r="518" spans="1:13" x14ac:dyDescent="0.2">
      <c r="A518" s="25" t="s">
        <v>835</v>
      </c>
      <c r="B518" s="24" t="s">
        <v>30</v>
      </c>
      <c r="C518" s="24" t="s">
        <v>31</v>
      </c>
      <c r="D518" s="24" t="s">
        <v>407</v>
      </c>
      <c r="E518" s="23" t="s">
        <v>408</v>
      </c>
      <c r="F518" s="22" t="s">
        <v>97</v>
      </c>
      <c r="G518" s="62">
        <v>37.04</v>
      </c>
      <c r="H518" s="21">
        <f t="shared" si="92"/>
        <v>8.7799999999999994</v>
      </c>
      <c r="I518" s="21">
        <v>10.59</v>
      </c>
      <c r="J518" s="20">
        <f>TRUNC(G518*TRUNC(I518, 2), 2)</f>
        <v>392.25</v>
      </c>
      <c r="K518" s="21">
        <f t="shared" si="93"/>
        <v>8.2799999999999994</v>
      </c>
      <c r="L518" s="21">
        <v>10.38</v>
      </c>
      <c r="M518" s="20">
        <f t="shared" si="100"/>
        <v>384.47</v>
      </c>
    </row>
    <row r="519" spans="1:13" x14ac:dyDescent="0.2">
      <c r="A519" s="41" t="s">
        <v>836</v>
      </c>
      <c r="B519" s="40" t="s">
        <v>5</v>
      </c>
      <c r="C519" s="40" t="s">
        <v>5</v>
      </c>
      <c r="D519" s="40" t="s">
        <v>5</v>
      </c>
      <c r="E519" s="40" t="s">
        <v>680</v>
      </c>
      <c r="F519" s="39" t="s">
        <v>5</v>
      </c>
      <c r="G519" s="63"/>
      <c r="H519" s="38"/>
      <c r="I519" s="38"/>
      <c r="J519" s="37">
        <f>SUBTOTAL(109,J520:J531)</f>
        <v>2981.35</v>
      </c>
      <c r="K519" s="38"/>
      <c r="L519" s="38"/>
      <c r="M519" s="20">
        <f t="shared" si="100"/>
        <v>0</v>
      </c>
    </row>
    <row r="520" spans="1:13" x14ac:dyDescent="0.2">
      <c r="A520" s="25" t="s">
        <v>837</v>
      </c>
      <c r="B520" s="24" t="s">
        <v>30</v>
      </c>
      <c r="C520" s="24" t="s">
        <v>31</v>
      </c>
      <c r="D520" s="24" t="s">
        <v>682</v>
      </c>
      <c r="E520" s="23" t="s">
        <v>683</v>
      </c>
      <c r="F520" s="22" t="s">
        <v>108</v>
      </c>
      <c r="G520" s="62">
        <v>1</v>
      </c>
      <c r="H520" s="21">
        <f t="shared" si="92"/>
        <v>523.79</v>
      </c>
      <c r="I520" s="21">
        <v>631.12</v>
      </c>
      <c r="J520" s="20">
        <f t="shared" ref="J520:J531" si="101">TRUNC(G520*TRUNC(I520, 2), 2)</f>
        <v>631.12</v>
      </c>
      <c r="K520" s="21">
        <f t="shared" si="93"/>
        <v>511.22</v>
      </c>
      <c r="L520" s="21">
        <v>640.26</v>
      </c>
      <c r="M520" s="20">
        <f t="shared" si="100"/>
        <v>640.26</v>
      </c>
    </row>
    <row r="521" spans="1:13" ht="25.5" x14ac:dyDescent="0.2">
      <c r="A521" s="25" t="s">
        <v>838</v>
      </c>
      <c r="B521" s="24" t="s">
        <v>30</v>
      </c>
      <c r="C521" s="24" t="s">
        <v>31</v>
      </c>
      <c r="D521" s="24" t="s">
        <v>685</v>
      </c>
      <c r="E521" s="23" t="s">
        <v>686</v>
      </c>
      <c r="F521" s="22" t="s">
        <v>108</v>
      </c>
      <c r="G521" s="62">
        <v>1</v>
      </c>
      <c r="H521" s="21">
        <f t="shared" si="92"/>
        <v>18.07</v>
      </c>
      <c r="I521" s="21">
        <v>21.78</v>
      </c>
      <c r="J521" s="20">
        <f t="shared" si="101"/>
        <v>21.78</v>
      </c>
      <c r="K521" s="21">
        <f t="shared" si="93"/>
        <v>17.690000000000001</v>
      </c>
      <c r="L521" s="21">
        <v>22.16</v>
      </c>
      <c r="M521" s="20">
        <f t="shared" si="100"/>
        <v>22.16</v>
      </c>
    </row>
    <row r="522" spans="1:13" ht="25.5" x14ac:dyDescent="0.2">
      <c r="A522" s="25" t="s">
        <v>839</v>
      </c>
      <c r="B522" s="24" t="s">
        <v>30</v>
      </c>
      <c r="C522" s="24" t="s">
        <v>31</v>
      </c>
      <c r="D522" s="24" t="s">
        <v>688</v>
      </c>
      <c r="E522" s="23" t="s">
        <v>689</v>
      </c>
      <c r="F522" s="22" t="s">
        <v>108</v>
      </c>
      <c r="G522" s="62">
        <v>3</v>
      </c>
      <c r="H522" s="21">
        <f t="shared" si="92"/>
        <v>22.09</v>
      </c>
      <c r="I522" s="21">
        <v>26.62</v>
      </c>
      <c r="J522" s="20">
        <f t="shared" si="101"/>
        <v>79.86</v>
      </c>
      <c r="K522" s="21">
        <f t="shared" si="93"/>
        <v>21.71</v>
      </c>
      <c r="L522" s="21">
        <v>27.2</v>
      </c>
      <c r="M522" s="20">
        <f t="shared" si="100"/>
        <v>81.599999999999994</v>
      </c>
    </row>
    <row r="523" spans="1:13" ht="25.5" x14ac:dyDescent="0.2">
      <c r="A523" s="25" t="s">
        <v>840</v>
      </c>
      <c r="B523" s="24" t="s">
        <v>30</v>
      </c>
      <c r="C523" s="24" t="s">
        <v>31</v>
      </c>
      <c r="D523" s="24" t="s">
        <v>1123</v>
      </c>
      <c r="E523" s="23" t="s">
        <v>1122</v>
      </c>
      <c r="F523" s="22" t="s">
        <v>108</v>
      </c>
      <c r="G523" s="62">
        <v>1</v>
      </c>
      <c r="H523" s="21">
        <f t="shared" si="92"/>
        <v>34.86</v>
      </c>
      <c r="I523" s="21">
        <v>42.01</v>
      </c>
      <c r="J523" s="20">
        <f t="shared" si="101"/>
        <v>42.01</v>
      </c>
      <c r="K523" s="21">
        <f t="shared" si="93"/>
        <v>34.28</v>
      </c>
      <c r="L523" s="21">
        <v>42.94</v>
      </c>
      <c r="M523" s="20">
        <f t="shared" si="100"/>
        <v>42.94</v>
      </c>
    </row>
    <row r="524" spans="1:13" x14ac:dyDescent="0.2">
      <c r="A524" s="25" t="s">
        <v>841</v>
      </c>
      <c r="B524" s="24" t="s">
        <v>30</v>
      </c>
      <c r="C524" s="24" t="s">
        <v>31</v>
      </c>
      <c r="D524" s="24" t="s">
        <v>691</v>
      </c>
      <c r="E524" s="23" t="s">
        <v>692</v>
      </c>
      <c r="F524" s="22" t="s">
        <v>108</v>
      </c>
      <c r="G524" s="62">
        <v>8</v>
      </c>
      <c r="H524" s="21">
        <f t="shared" si="92"/>
        <v>6.05</v>
      </c>
      <c r="I524" s="21">
        <v>7.3</v>
      </c>
      <c r="J524" s="20">
        <f t="shared" si="101"/>
        <v>58.4</v>
      </c>
      <c r="K524" s="21">
        <f t="shared" si="93"/>
        <v>5.67</v>
      </c>
      <c r="L524" s="21">
        <v>7.11</v>
      </c>
      <c r="M524" s="20">
        <f t="shared" si="100"/>
        <v>56.88</v>
      </c>
    </row>
    <row r="525" spans="1:13" ht="25.5" x14ac:dyDescent="0.2">
      <c r="A525" s="25" t="s">
        <v>842</v>
      </c>
      <c r="B525" s="24" t="s">
        <v>30</v>
      </c>
      <c r="C525" s="24" t="s">
        <v>31</v>
      </c>
      <c r="D525" s="24" t="s">
        <v>694</v>
      </c>
      <c r="E525" s="23" t="s">
        <v>695</v>
      </c>
      <c r="F525" s="22" t="s">
        <v>108</v>
      </c>
      <c r="G525" s="62">
        <v>8</v>
      </c>
      <c r="H525" s="21">
        <f t="shared" si="92"/>
        <v>4.7300000000000004</v>
      </c>
      <c r="I525" s="21">
        <v>5.71</v>
      </c>
      <c r="J525" s="20">
        <f t="shared" si="101"/>
        <v>45.68</v>
      </c>
      <c r="K525" s="21">
        <f t="shared" si="93"/>
        <v>4.3499999999999996</v>
      </c>
      <c r="L525" s="21">
        <v>5.46</v>
      </c>
      <c r="M525" s="20">
        <f t="shared" si="100"/>
        <v>43.68</v>
      </c>
    </row>
    <row r="526" spans="1:13" x14ac:dyDescent="0.2">
      <c r="A526" s="25" t="s">
        <v>843</v>
      </c>
      <c r="B526" s="24" t="s">
        <v>30</v>
      </c>
      <c r="C526" s="24" t="s">
        <v>31</v>
      </c>
      <c r="D526" s="24" t="s">
        <v>697</v>
      </c>
      <c r="E526" s="23" t="s">
        <v>698</v>
      </c>
      <c r="F526" s="22" t="s">
        <v>108</v>
      </c>
      <c r="G526" s="62">
        <v>2</v>
      </c>
      <c r="H526" s="21">
        <f t="shared" si="92"/>
        <v>104.3</v>
      </c>
      <c r="I526" s="21">
        <v>125.68</v>
      </c>
      <c r="J526" s="20">
        <f t="shared" si="101"/>
        <v>251.36</v>
      </c>
      <c r="K526" s="21">
        <f t="shared" si="93"/>
        <v>101.74</v>
      </c>
      <c r="L526" s="21">
        <v>127.43</v>
      </c>
      <c r="M526" s="20">
        <f t="shared" si="100"/>
        <v>254.86</v>
      </c>
    </row>
    <row r="527" spans="1:13" ht="25.5" x14ac:dyDescent="0.2">
      <c r="A527" s="25" t="s">
        <v>844</v>
      </c>
      <c r="B527" s="24" t="s">
        <v>110</v>
      </c>
      <c r="C527" s="24" t="s">
        <v>31</v>
      </c>
      <c r="D527" s="24" t="s">
        <v>1121</v>
      </c>
      <c r="E527" s="23" t="s">
        <v>1120</v>
      </c>
      <c r="F527" s="22" t="s">
        <v>104</v>
      </c>
      <c r="G527" s="62">
        <v>1</v>
      </c>
      <c r="H527" s="21">
        <f t="shared" si="92"/>
        <v>23.41</v>
      </c>
      <c r="I527" s="21">
        <v>28.21</v>
      </c>
      <c r="J527" s="20">
        <f t="shared" si="101"/>
        <v>28.21</v>
      </c>
      <c r="K527" s="21">
        <f t="shared" si="93"/>
        <v>22.24</v>
      </c>
      <c r="L527" s="21">
        <v>27.86</v>
      </c>
      <c r="M527" s="20">
        <f t="shared" si="100"/>
        <v>27.86</v>
      </c>
    </row>
    <row r="528" spans="1:13" x14ac:dyDescent="0.2">
      <c r="A528" s="25" t="s">
        <v>845</v>
      </c>
      <c r="B528" s="24" t="s">
        <v>30</v>
      </c>
      <c r="C528" s="24" t="s">
        <v>31</v>
      </c>
      <c r="D528" s="24" t="s">
        <v>700</v>
      </c>
      <c r="E528" s="23" t="s">
        <v>701</v>
      </c>
      <c r="F528" s="22" t="s">
        <v>108</v>
      </c>
      <c r="G528" s="62">
        <v>4</v>
      </c>
      <c r="H528" s="21">
        <f t="shared" si="92"/>
        <v>110.97</v>
      </c>
      <c r="I528" s="21">
        <v>133.71</v>
      </c>
      <c r="J528" s="20">
        <f t="shared" si="101"/>
        <v>534.84</v>
      </c>
      <c r="K528" s="21">
        <f t="shared" si="93"/>
        <v>108.41</v>
      </c>
      <c r="L528" s="21">
        <v>135.78</v>
      </c>
      <c r="M528" s="20">
        <f t="shared" si="100"/>
        <v>543.12</v>
      </c>
    </row>
    <row r="529" spans="1:13" x14ac:dyDescent="0.2">
      <c r="A529" s="25" t="s">
        <v>1119</v>
      </c>
      <c r="B529" s="24" t="s">
        <v>30</v>
      </c>
      <c r="C529" s="24" t="s">
        <v>31</v>
      </c>
      <c r="D529" s="24" t="s">
        <v>1118</v>
      </c>
      <c r="E529" s="23" t="s">
        <v>1117</v>
      </c>
      <c r="F529" s="22" t="s">
        <v>108</v>
      </c>
      <c r="G529" s="62">
        <v>6</v>
      </c>
      <c r="H529" s="21">
        <f t="shared" si="92"/>
        <v>153.63999999999999</v>
      </c>
      <c r="I529" s="21">
        <v>185.13</v>
      </c>
      <c r="J529" s="20">
        <f t="shared" si="101"/>
        <v>1110.78</v>
      </c>
      <c r="K529" s="21">
        <f t="shared" si="93"/>
        <v>151.08000000000001</v>
      </c>
      <c r="L529" s="21">
        <v>189.22</v>
      </c>
      <c r="M529" s="20">
        <f t="shared" si="100"/>
        <v>1135.32</v>
      </c>
    </row>
    <row r="530" spans="1:13" x14ac:dyDescent="0.2">
      <c r="A530" s="25" t="s">
        <v>1116</v>
      </c>
      <c r="B530" s="24" t="s">
        <v>30</v>
      </c>
      <c r="C530" s="24" t="s">
        <v>31</v>
      </c>
      <c r="D530" s="24" t="s">
        <v>703</v>
      </c>
      <c r="E530" s="23" t="s">
        <v>704</v>
      </c>
      <c r="F530" s="22" t="s">
        <v>108</v>
      </c>
      <c r="G530" s="62">
        <v>1</v>
      </c>
      <c r="H530" s="21">
        <f t="shared" si="92"/>
        <v>66.05</v>
      </c>
      <c r="I530" s="21">
        <v>79.59</v>
      </c>
      <c r="J530" s="20">
        <f t="shared" si="101"/>
        <v>79.59</v>
      </c>
      <c r="K530" s="21">
        <f t="shared" si="93"/>
        <v>63.78</v>
      </c>
      <c r="L530" s="21">
        <v>79.89</v>
      </c>
      <c r="M530" s="20">
        <f t="shared" si="100"/>
        <v>79.89</v>
      </c>
    </row>
    <row r="531" spans="1:13" x14ac:dyDescent="0.2">
      <c r="A531" s="25" t="s">
        <v>1115</v>
      </c>
      <c r="B531" s="24" t="s">
        <v>30</v>
      </c>
      <c r="C531" s="24" t="s">
        <v>31</v>
      </c>
      <c r="D531" s="24" t="s">
        <v>706</v>
      </c>
      <c r="E531" s="23" t="s">
        <v>707</v>
      </c>
      <c r="F531" s="22" t="s">
        <v>108</v>
      </c>
      <c r="G531" s="62">
        <v>1</v>
      </c>
      <c r="H531" s="21">
        <f t="shared" si="92"/>
        <v>81.099999999999994</v>
      </c>
      <c r="I531" s="21">
        <v>97.72</v>
      </c>
      <c r="J531" s="20">
        <f t="shared" si="101"/>
        <v>97.72</v>
      </c>
      <c r="K531" s="21">
        <f t="shared" si="93"/>
        <v>78.83</v>
      </c>
      <c r="L531" s="21">
        <v>98.73</v>
      </c>
      <c r="M531" s="20">
        <f t="shared" si="100"/>
        <v>98.73</v>
      </c>
    </row>
    <row r="532" spans="1:13" x14ac:dyDescent="0.2">
      <c r="A532" s="30" t="s">
        <v>846</v>
      </c>
      <c r="B532" s="29" t="s">
        <v>5</v>
      </c>
      <c r="C532" s="29" t="s">
        <v>5</v>
      </c>
      <c r="D532" s="29" t="s">
        <v>5</v>
      </c>
      <c r="E532" s="29" t="s">
        <v>709</v>
      </c>
      <c r="F532" s="28" t="s">
        <v>5</v>
      </c>
      <c r="G532" s="61"/>
      <c r="H532" s="27"/>
      <c r="I532" s="27"/>
      <c r="J532" s="26">
        <f>SUBTOTAL(109,J533:J539)</f>
        <v>3820.26</v>
      </c>
      <c r="K532" s="27"/>
      <c r="L532" s="27"/>
      <c r="M532" s="26">
        <f>SUBTOTAL(109,M533:M539)</f>
        <v>3916.4899999999993</v>
      </c>
    </row>
    <row r="533" spans="1:13" ht="25.5" x14ac:dyDescent="0.2">
      <c r="A533" s="25" t="s">
        <v>847</v>
      </c>
      <c r="B533" s="24" t="s">
        <v>110</v>
      </c>
      <c r="C533" s="24" t="s">
        <v>31</v>
      </c>
      <c r="D533" s="24" t="s">
        <v>268</v>
      </c>
      <c r="E533" s="23" t="s">
        <v>269</v>
      </c>
      <c r="F533" s="22" t="s">
        <v>190</v>
      </c>
      <c r="G533" s="62"/>
      <c r="H533" s="21">
        <f t="shared" ref="H533:H595" si="102">TRUNC(I533/(1+$B$6),2)</f>
        <v>184.52</v>
      </c>
      <c r="I533" s="21">
        <v>222.34</v>
      </c>
      <c r="J533" s="20">
        <f t="shared" ref="J533:J539" si="103">TRUNC(G533*TRUNC(I533, 2), 2)</f>
        <v>0</v>
      </c>
      <c r="K533" s="21">
        <f t="shared" ref="K533:K595" si="104">TRUNC(L533/(1+$B$7),2)</f>
        <v>178.46</v>
      </c>
      <c r="L533" s="21">
        <v>223.51</v>
      </c>
      <c r="M533" s="20">
        <f t="shared" ref="M533:M539" si="105">TRUNC(G533*TRUNC(L533, 2), 2)</f>
        <v>0</v>
      </c>
    </row>
    <row r="534" spans="1:13" ht="25.5" x14ac:dyDescent="0.2">
      <c r="A534" s="25" t="s">
        <v>848</v>
      </c>
      <c r="B534" s="24" t="s">
        <v>110</v>
      </c>
      <c r="C534" s="24" t="s">
        <v>31</v>
      </c>
      <c r="D534" s="24" t="s">
        <v>711</v>
      </c>
      <c r="E534" s="23" t="s">
        <v>712</v>
      </c>
      <c r="F534" s="22" t="s">
        <v>104</v>
      </c>
      <c r="G534" s="62">
        <v>2</v>
      </c>
      <c r="H534" s="21">
        <f t="shared" si="102"/>
        <v>634.08000000000004</v>
      </c>
      <c r="I534" s="21">
        <v>764.01</v>
      </c>
      <c r="J534" s="20">
        <f t="shared" si="103"/>
        <v>1528.02</v>
      </c>
      <c r="K534" s="21">
        <f t="shared" si="104"/>
        <v>630.6</v>
      </c>
      <c r="L534" s="21">
        <v>789.77</v>
      </c>
      <c r="M534" s="20">
        <f t="shared" si="105"/>
        <v>1579.54</v>
      </c>
    </row>
    <row r="535" spans="1:13" x14ac:dyDescent="0.2">
      <c r="A535" s="25" t="s">
        <v>849</v>
      </c>
      <c r="B535" s="24" t="s">
        <v>30</v>
      </c>
      <c r="C535" s="24" t="s">
        <v>31</v>
      </c>
      <c r="D535" s="24" t="s">
        <v>714</v>
      </c>
      <c r="E535" s="23" t="s">
        <v>715</v>
      </c>
      <c r="F535" s="22" t="s">
        <v>108</v>
      </c>
      <c r="G535" s="62">
        <v>2</v>
      </c>
      <c r="H535" s="21">
        <f t="shared" si="102"/>
        <v>326.58</v>
      </c>
      <c r="I535" s="21">
        <v>393.5</v>
      </c>
      <c r="J535" s="20">
        <f t="shared" si="103"/>
        <v>787</v>
      </c>
      <c r="K535" s="21">
        <f t="shared" si="104"/>
        <v>323.23</v>
      </c>
      <c r="L535" s="21">
        <v>404.82</v>
      </c>
      <c r="M535" s="20">
        <f t="shared" si="105"/>
        <v>809.64</v>
      </c>
    </row>
    <row r="536" spans="1:13" x14ac:dyDescent="0.2">
      <c r="A536" s="25" t="s">
        <v>850</v>
      </c>
      <c r="B536" s="24" t="s">
        <v>30</v>
      </c>
      <c r="C536" s="24" t="s">
        <v>31</v>
      </c>
      <c r="D536" s="24" t="s">
        <v>717</v>
      </c>
      <c r="E536" s="23" t="s">
        <v>718</v>
      </c>
      <c r="F536" s="22" t="s">
        <v>73</v>
      </c>
      <c r="G536" s="62">
        <v>1.66</v>
      </c>
      <c r="H536" s="21">
        <f t="shared" si="102"/>
        <v>479.2</v>
      </c>
      <c r="I536" s="21">
        <v>577.4</v>
      </c>
      <c r="J536" s="20">
        <f t="shared" si="103"/>
        <v>958.48</v>
      </c>
      <c r="K536" s="21">
        <f t="shared" si="104"/>
        <v>473.39</v>
      </c>
      <c r="L536" s="21">
        <v>592.88</v>
      </c>
      <c r="M536" s="20">
        <f t="shared" si="105"/>
        <v>984.18</v>
      </c>
    </row>
    <row r="537" spans="1:13" ht="25.5" x14ac:dyDescent="0.2">
      <c r="A537" s="25" t="s">
        <v>851</v>
      </c>
      <c r="B537" s="24" t="s">
        <v>110</v>
      </c>
      <c r="C537" s="24" t="s">
        <v>31</v>
      </c>
      <c r="D537" s="24" t="s">
        <v>720</v>
      </c>
      <c r="E537" s="23" t="s">
        <v>721</v>
      </c>
      <c r="F537" s="22" t="s">
        <v>97</v>
      </c>
      <c r="G537" s="62">
        <v>1.1000000000000001</v>
      </c>
      <c r="H537" s="21">
        <f t="shared" si="102"/>
        <v>44.35</v>
      </c>
      <c r="I537" s="21">
        <v>53.44</v>
      </c>
      <c r="J537" s="20">
        <f t="shared" si="103"/>
        <v>58.78</v>
      </c>
      <c r="K537" s="21">
        <f t="shared" si="104"/>
        <v>41.29</v>
      </c>
      <c r="L537" s="21">
        <v>51.72</v>
      </c>
      <c r="M537" s="20">
        <f t="shared" si="105"/>
        <v>56.89</v>
      </c>
    </row>
    <row r="538" spans="1:13" ht="38.25" x14ac:dyDescent="0.2">
      <c r="A538" s="25" t="s">
        <v>852</v>
      </c>
      <c r="B538" s="24" t="s">
        <v>110</v>
      </c>
      <c r="C538" s="24" t="s">
        <v>31</v>
      </c>
      <c r="D538" s="24" t="s">
        <v>723</v>
      </c>
      <c r="E538" s="23" t="s">
        <v>724</v>
      </c>
      <c r="F538" s="22" t="s">
        <v>104</v>
      </c>
      <c r="G538" s="62">
        <v>4</v>
      </c>
      <c r="H538" s="21">
        <f t="shared" si="102"/>
        <v>65.22</v>
      </c>
      <c r="I538" s="21">
        <v>78.59</v>
      </c>
      <c r="J538" s="20">
        <f t="shared" si="103"/>
        <v>314.36</v>
      </c>
      <c r="K538" s="21">
        <f t="shared" si="104"/>
        <v>62.43</v>
      </c>
      <c r="L538" s="21">
        <v>78.19</v>
      </c>
      <c r="M538" s="20">
        <f t="shared" si="105"/>
        <v>312.76</v>
      </c>
    </row>
    <row r="539" spans="1:13" ht="25.5" x14ac:dyDescent="0.2">
      <c r="A539" s="25" t="s">
        <v>1114</v>
      </c>
      <c r="B539" s="24" t="s">
        <v>110</v>
      </c>
      <c r="C539" s="24" t="s">
        <v>31</v>
      </c>
      <c r="D539" s="24" t="s">
        <v>726</v>
      </c>
      <c r="E539" s="23" t="s">
        <v>727</v>
      </c>
      <c r="F539" s="22" t="s">
        <v>104</v>
      </c>
      <c r="G539" s="62">
        <v>2</v>
      </c>
      <c r="H539" s="21">
        <f t="shared" si="102"/>
        <v>72.040000000000006</v>
      </c>
      <c r="I539" s="21">
        <v>86.81</v>
      </c>
      <c r="J539" s="20">
        <f t="shared" si="103"/>
        <v>173.62</v>
      </c>
      <c r="K539" s="21">
        <f t="shared" si="104"/>
        <v>69.25</v>
      </c>
      <c r="L539" s="21">
        <v>86.74</v>
      </c>
      <c r="M539" s="20">
        <f t="shared" si="105"/>
        <v>173.48</v>
      </c>
    </row>
    <row r="540" spans="1:13" x14ac:dyDescent="0.2">
      <c r="A540" s="30" t="s">
        <v>853</v>
      </c>
      <c r="B540" s="29" t="s">
        <v>5</v>
      </c>
      <c r="C540" s="29" t="s">
        <v>5</v>
      </c>
      <c r="D540" s="29" t="s">
        <v>5</v>
      </c>
      <c r="E540" s="29" t="s">
        <v>729</v>
      </c>
      <c r="F540" s="28" t="s">
        <v>5</v>
      </c>
      <c r="G540" s="61"/>
      <c r="H540" s="27"/>
      <c r="I540" s="27"/>
      <c r="J540" s="26">
        <f>SUBTOTAL(109,J541:J548)</f>
        <v>13256.52</v>
      </c>
      <c r="K540" s="27"/>
      <c r="L540" s="27"/>
      <c r="M540" s="26">
        <f>SUBTOTAL(109,M541:M548)</f>
        <v>13728.3</v>
      </c>
    </row>
    <row r="541" spans="1:13" ht="38.25" x14ac:dyDescent="0.2">
      <c r="A541" s="25" t="s">
        <v>854</v>
      </c>
      <c r="B541" s="24" t="s">
        <v>110</v>
      </c>
      <c r="C541" s="24" t="s">
        <v>31</v>
      </c>
      <c r="D541" s="24" t="s">
        <v>855</v>
      </c>
      <c r="E541" s="23" t="s">
        <v>856</v>
      </c>
      <c r="F541" s="22" t="s">
        <v>104</v>
      </c>
      <c r="G541" s="62">
        <v>6</v>
      </c>
      <c r="H541" s="21">
        <f t="shared" si="102"/>
        <v>671.69</v>
      </c>
      <c r="I541" s="21">
        <v>809.33</v>
      </c>
      <c r="J541" s="20">
        <f t="shared" ref="J541:J548" si="106">TRUNC(G541*TRUNC(I541, 2), 2)</f>
        <v>4855.9799999999996</v>
      </c>
      <c r="K541" s="21">
        <f t="shared" si="104"/>
        <v>670.85</v>
      </c>
      <c r="L541" s="21">
        <v>840.18</v>
      </c>
      <c r="M541" s="20">
        <f t="shared" ref="M541:M548" si="107">TRUNC(G541*TRUNC(L541, 2), 2)</f>
        <v>5041.08</v>
      </c>
    </row>
    <row r="542" spans="1:13" ht="25.5" x14ac:dyDescent="0.2">
      <c r="A542" s="25" t="s">
        <v>857</v>
      </c>
      <c r="B542" s="24" t="s">
        <v>30</v>
      </c>
      <c r="C542" s="24" t="s">
        <v>31</v>
      </c>
      <c r="D542" s="24" t="s">
        <v>731</v>
      </c>
      <c r="E542" s="23" t="s">
        <v>732</v>
      </c>
      <c r="F542" s="22" t="s">
        <v>108</v>
      </c>
      <c r="G542" s="62">
        <v>4</v>
      </c>
      <c r="H542" s="21">
        <f t="shared" si="102"/>
        <v>76.97</v>
      </c>
      <c r="I542" s="21">
        <v>92.75</v>
      </c>
      <c r="J542" s="20">
        <f t="shared" si="106"/>
        <v>371</v>
      </c>
      <c r="K542" s="21">
        <f t="shared" si="104"/>
        <v>76.13</v>
      </c>
      <c r="L542" s="21">
        <v>95.35</v>
      </c>
      <c r="M542" s="20">
        <f t="shared" si="107"/>
        <v>381.4</v>
      </c>
    </row>
    <row r="543" spans="1:13" ht="25.5" x14ac:dyDescent="0.2">
      <c r="A543" s="25" t="s">
        <v>858</v>
      </c>
      <c r="B543" s="24" t="s">
        <v>110</v>
      </c>
      <c r="C543" s="24" t="s">
        <v>31</v>
      </c>
      <c r="D543" s="24" t="s">
        <v>734</v>
      </c>
      <c r="E543" s="23" t="s">
        <v>735</v>
      </c>
      <c r="F543" s="22" t="s">
        <v>104</v>
      </c>
      <c r="G543" s="62">
        <v>2</v>
      </c>
      <c r="H543" s="21">
        <f t="shared" si="102"/>
        <v>64.42</v>
      </c>
      <c r="I543" s="21">
        <v>77.63</v>
      </c>
      <c r="J543" s="20">
        <f t="shared" si="106"/>
        <v>155.26</v>
      </c>
      <c r="K543" s="21">
        <f t="shared" si="104"/>
        <v>63.49</v>
      </c>
      <c r="L543" s="21">
        <v>79.52</v>
      </c>
      <c r="M543" s="20">
        <f t="shared" si="107"/>
        <v>159.04</v>
      </c>
    </row>
    <row r="544" spans="1:13" x14ac:dyDescent="0.2">
      <c r="A544" s="25" t="s">
        <v>859</v>
      </c>
      <c r="B544" s="24" t="s">
        <v>30</v>
      </c>
      <c r="C544" s="24" t="s">
        <v>31</v>
      </c>
      <c r="D544" s="24" t="s">
        <v>860</v>
      </c>
      <c r="E544" s="23" t="s">
        <v>861</v>
      </c>
      <c r="F544" s="22" t="s">
        <v>104</v>
      </c>
      <c r="G544" s="62">
        <v>4</v>
      </c>
      <c r="H544" s="21">
        <f t="shared" si="102"/>
        <v>85.52</v>
      </c>
      <c r="I544" s="21">
        <v>103.05</v>
      </c>
      <c r="J544" s="20">
        <f t="shared" si="106"/>
        <v>412.2</v>
      </c>
      <c r="K544" s="21">
        <f t="shared" si="104"/>
        <v>84.05</v>
      </c>
      <c r="L544" s="21">
        <v>105.27</v>
      </c>
      <c r="M544" s="20">
        <f t="shared" si="107"/>
        <v>421.08</v>
      </c>
    </row>
    <row r="545" spans="1:13" ht="25.5" x14ac:dyDescent="0.2">
      <c r="A545" s="25" t="s">
        <v>862</v>
      </c>
      <c r="B545" s="24" t="s">
        <v>110</v>
      </c>
      <c r="C545" s="24" t="s">
        <v>31</v>
      </c>
      <c r="D545" s="24" t="s">
        <v>863</v>
      </c>
      <c r="E545" s="23" t="s">
        <v>864</v>
      </c>
      <c r="F545" s="22" t="s">
        <v>104</v>
      </c>
      <c r="G545" s="62">
        <v>4</v>
      </c>
      <c r="H545" s="21">
        <f t="shared" si="102"/>
        <v>336.51</v>
      </c>
      <c r="I545" s="21">
        <v>405.47</v>
      </c>
      <c r="J545" s="20">
        <f t="shared" si="106"/>
        <v>1621.88</v>
      </c>
      <c r="K545" s="21">
        <f t="shared" si="104"/>
        <v>335.04</v>
      </c>
      <c r="L545" s="21">
        <v>419.61</v>
      </c>
      <c r="M545" s="20">
        <f t="shared" si="107"/>
        <v>1678.44</v>
      </c>
    </row>
    <row r="546" spans="1:13" ht="25.5" x14ac:dyDescent="0.2">
      <c r="A546" s="25" t="s">
        <v>865</v>
      </c>
      <c r="B546" s="24" t="s">
        <v>110</v>
      </c>
      <c r="C546" s="24" t="s">
        <v>31</v>
      </c>
      <c r="D546" s="24" t="s">
        <v>866</v>
      </c>
      <c r="E546" s="23" t="s">
        <v>867</v>
      </c>
      <c r="F546" s="22" t="s">
        <v>104</v>
      </c>
      <c r="G546" s="62">
        <v>2</v>
      </c>
      <c r="H546" s="21">
        <f t="shared" si="102"/>
        <v>633.36</v>
      </c>
      <c r="I546" s="21">
        <v>763.14</v>
      </c>
      <c r="J546" s="20">
        <f t="shared" si="106"/>
        <v>1526.28</v>
      </c>
      <c r="K546" s="21">
        <f t="shared" si="104"/>
        <v>629.78</v>
      </c>
      <c r="L546" s="21">
        <v>788.74</v>
      </c>
      <c r="M546" s="20">
        <f t="shared" si="107"/>
        <v>1577.48</v>
      </c>
    </row>
    <row r="547" spans="1:13" x14ac:dyDescent="0.2">
      <c r="A547" s="25" t="s">
        <v>868</v>
      </c>
      <c r="B547" s="24" t="s">
        <v>110</v>
      </c>
      <c r="C547" s="24" t="s">
        <v>31</v>
      </c>
      <c r="D547" s="24" t="s">
        <v>869</v>
      </c>
      <c r="E547" s="23" t="s">
        <v>870</v>
      </c>
      <c r="F547" s="22" t="s">
        <v>104</v>
      </c>
      <c r="G547" s="62">
        <v>2</v>
      </c>
      <c r="H547" s="21">
        <f t="shared" si="102"/>
        <v>629.27</v>
      </c>
      <c r="I547" s="21">
        <v>758.21</v>
      </c>
      <c r="J547" s="20">
        <f t="shared" si="106"/>
        <v>1516.42</v>
      </c>
      <c r="K547" s="21">
        <f t="shared" si="104"/>
        <v>627.37</v>
      </c>
      <c r="L547" s="21">
        <v>785.73</v>
      </c>
      <c r="M547" s="20">
        <f t="shared" si="107"/>
        <v>1571.46</v>
      </c>
    </row>
    <row r="548" spans="1:13" ht="25.5" x14ac:dyDescent="0.2">
      <c r="A548" s="25" t="s">
        <v>871</v>
      </c>
      <c r="B548" s="24" t="s">
        <v>110</v>
      </c>
      <c r="C548" s="24" t="s">
        <v>31</v>
      </c>
      <c r="D548" s="24" t="s">
        <v>872</v>
      </c>
      <c r="E548" s="23" t="s">
        <v>873</v>
      </c>
      <c r="F548" s="22" t="s">
        <v>104</v>
      </c>
      <c r="G548" s="62">
        <v>2</v>
      </c>
      <c r="H548" s="21">
        <f t="shared" si="102"/>
        <v>1160.8800000000001</v>
      </c>
      <c r="I548" s="21">
        <v>1398.75</v>
      </c>
      <c r="J548" s="20">
        <f t="shared" si="106"/>
        <v>2797.5</v>
      </c>
      <c r="K548" s="21">
        <f t="shared" si="104"/>
        <v>1157.0999999999999</v>
      </c>
      <c r="L548" s="21">
        <v>1449.16</v>
      </c>
      <c r="M548" s="20">
        <f t="shared" si="107"/>
        <v>2898.32</v>
      </c>
    </row>
    <row r="549" spans="1:13" x14ac:dyDescent="0.2">
      <c r="A549" s="30" t="s">
        <v>874</v>
      </c>
      <c r="B549" s="29" t="s">
        <v>5</v>
      </c>
      <c r="C549" s="29" t="s">
        <v>5</v>
      </c>
      <c r="D549" s="29" t="s">
        <v>5</v>
      </c>
      <c r="E549" s="29" t="s">
        <v>740</v>
      </c>
      <c r="F549" s="28" t="s">
        <v>5</v>
      </c>
      <c r="G549" s="61"/>
      <c r="H549" s="27"/>
      <c r="I549" s="27"/>
      <c r="J549" s="26">
        <f>SUBTOTAL(109,J550:J562)</f>
        <v>5267.08</v>
      </c>
      <c r="K549" s="27"/>
      <c r="L549" s="27"/>
      <c r="M549" s="26">
        <f>SUBTOTAL(109,M550:M562)</f>
        <v>5430.28</v>
      </c>
    </row>
    <row r="550" spans="1:13" ht="25.5" x14ac:dyDescent="0.2">
      <c r="A550" s="25" t="s">
        <v>875</v>
      </c>
      <c r="B550" s="24" t="s">
        <v>30</v>
      </c>
      <c r="C550" s="24" t="s">
        <v>31</v>
      </c>
      <c r="D550" s="24" t="s">
        <v>742</v>
      </c>
      <c r="E550" s="23" t="s">
        <v>743</v>
      </c>
      <c r="F550" s="22" t="s">
        <v>108</v>
      </c>
      <c r="G550" s="62">
        <v>2</v>
      </c>
      <c r="H550" s="21">
        <f t="shared" si="102"/>
        <v>169.63</v>
      </c>
      <c r="I550" s="21">
        <v>204.39</v>
      </c>
      <c r="J550" s="20">
        <f t="shared" ref="J550:J562" si="108">TRUNC(G550*TRUNC(I550, 2), 2)</f>
        <v>408.78</v>
      </c>
      <c r="K550" s="21">
        <f t="shared" si="104"/>
        <v>169</v>
      </c>
      <c r="L550" s="21">
        <v>211.66</v>
      </c>
      <c r="M550" s="20">
        <f t="shared" ref="M550:M562" si="109">TRUNC(G550*TRUNC(L550, 2), 2)</f>
        <v>423.32</v>
      </c>
    </row>
    <row r="551" spans="1:13" x14ac:dyDescent="0.2">
      <c r="A551" s="25" t="s">
        <v>876</v>
      </c>
      <c r="B551" s="24" t="s">
        <v>30</v>
      </c>
      <c r="C551" s="24" t="s">
        <v>31</v>
      </c>
      <c r="D551" s="24" t="s">
        <v>745</v>
      </c>
      <c r="E551" s="23" t="s">
        <v>746</v>
      </c>
      <c r="F551" s="22" t="s">
        <v>108</v>
      </c>
      <c r="G551" s="62">
        <v>2</v>
      </c>
      <c r="H551" s="21">
        <f t="shared" si="102"/>
        <v>118.57</v>
      </c>
      <c r="I551" s="21">
        <v>142.87</v>
      </c>
      <c r="J551" s="20">
        <f t="shared" si="108"/>
        <v>285.74</v>
      </c>
      <c r="K551" s="21">
        <f t="shared" si="104"/>
        <v>116.47</v>
      </c>
      <c r="L551" s="21">
        <v>145.87</v>
      </c>
      <c r="M551" s="20">
        <f t="shared" si="109"/>
        <v>291.74</v>
      </c>
    </row>
    <row r="552" spans="1:13" ht="25.5" x14ac:dyDescent="0.2">
      <c r="A552" s="25" t="s">
        <v>877</v>
      </c>
      <c r="B552" s="24" t="s">
        <v>30</v>
      </c>
      <c r="C552" s="24" t="s">
        <v>31</v>
      </c>
      <c r="D552" s="24" t="s">
        <v>878</v>
      </c>
      <c r="E552" s="23" t="s">
        <v>879</v>
      </c>
      <c r="F552" s="22" t="s">
        <v>104</v>
      </c>
      <c r="G552" s="62">
        <v>2</v>
      </c>
      <c r="H552" s="21">
        <f t="shared" si="102"/>
        <v>1550.91</v>
      </c>
      <c r="I552" s="21">
        <v>1868.7</v>
      </c>
      <c r="J552" s="20">
        <f t="shared" si="108"/>
        <v>3737.4</v>
      </c>
      <c r="K552" s="21">
        <f t="shared" si="104"/>
        <v>1540.85</v>
      </c>
      <c r="L552" s="21">
        <v>1929.77</v>
      </c>
      <c r="M552" s="20">
        <f t="shared" si="109"/>
        <v>3859.54</v>
      </c>
    </row>
    <row r="553" spans="1:13" ht="25.5" x14ac:dyDescent="0.2">
      <c r="A553" s="25" t="s">
        <v>880</v>
      </c>
      <c r="B553" s="24" t="s">
        <v>110</v>
      </c>
      <c r="C553" s="24" t="s">
        <v>31</v>
      </c>
      <c r="D553" s="24" t="s">
        <v>751</v>
      </c>
      <c r="E553" s="23" t="s">
        <v>752</v>
      </c>
      <c r="F553" s="22" t="s">
        <v>104</v>
      </c>
      <c r="G553" s="62">
        <v>2</v>
      </c>
      <c r="H553" s="21">
        <f t="shared" si="102"/>
        <v>119.2</v>
      </c>
      <c r="I553" s="21">
        <v>143.63</v>
      </c>
      <c r="J553" s="20">
        <f t="shared" si="108"/>
        <v>287.26</v>
      </c>
      <c r="K553" s="21">
        <f t="shared" si="104"/>
        <v>117.57</v>
      </c>
      <c r="L553" s="21">
        <v>147.25</v>
      </c>
      <c r="M553" s="20">
        <f t="shared" si="109"/>
        <v>294.5</v>
      </c>
    </row>
    <row r="554" spans="1:13" x14ac:dyDescent="0.2">
      <c r="A554" s="25" t="s">
        <v>881</v>
      </c>
      <c r="B554" s="24" t="s">
        <v>110</v>
      </c>
      <c r="C554" s="24" t="s">
        <v>31</v>
      </c>
      <c r="D554" s="24" t="s">
        <v>882</v>
      </c>
      <c r="E554" s="23" t="s">
        <v>883</v>
      </c>
      <c r="F554" s="22" t="s">
        <v>104</v>
      </c>
      <c r="G554" s="62">
        <v>2</v>
      </c>
      <c r="H554" s="21">
        <f t="shared" si="102"/>
        <v>35.61</v>
      </c>
      <c r="I554" s="21">
        <v>42.91</v>
      </c>
      <c r="J554" s="20">
        <f t="shared" si="108"/>
        <v>85.82</v>
      </c>
      <c r="K554" s="21">
        <f t="shared" si="104"/>
        <v>34.56</v>
      </c>
      <c r="L554" s="21">
        <v>43.29</v>
      </c>
      <c r="M554" s="20">
        <f t="shared" si="109"/>
        <v>86.58</v>
      </c>
    </row>
    <row r="555" spans="1:13" x14ac:dyDescent="0.2">
      <c r="A555" s="25" t="s">
        <v>884</v>
      </c>
      <c r="B555" s="24" t="s">
        <v>30</v>
      </c>
      <c r="C555" s="24" t="s">
        <v>31</v>
      </c>
      <c r="D555" s="24" t="s">
        <v>754</v>
      </c>
      <c r="E555" s="23" t="s">
        <v>755</v>
      </c>
      <c r="F555" s="22" t="s">
        <v>108</v>
      </c>
      <c r="G555" s="62"/>
      <c r="H555" s="21">
        <f t="shared" si="102"/>
        <v>86.95</v>
      </c>
      <c r="I555" s="21">
        <v>104.77</v>
      </c>
      <c r="J555" s="20">
        <f t="shared" si="108"/>
        <v>0</v>
      </c>
      <c r="K555" s="21">
        <f t="shared" si="104"/>
        <v>86.32</v>
      </c>
      <c r="L555" s="21">
        <v>108.11</v>
      </c>
      <c r="M555" s="20">
        <f t="shared" si="109"/>
        <v>0</v>
      </c>
    </row>
    <row r="556" spans="1:13" x14ac:dyDescent="0.2">
      <c r="A556" s="25" t="s">
        <v>885</v>
      </c>
      <c r="B556" s="24" t="s">
        <v>30</v>
      </c>
      <c r="C556" s="24" t="s">
        <v>31</v>
      </c>
      <c r="D556" s="24" t="s">
        <v>757</v>
      </c>
      <c r="E556" s="23" t="s">
        <v>758</v>
      </c>
      <c r="F556" s="22" t="s">
        <v>108</v>
      </c>
      <c r="G556" s="62"/>
      <c r="H556" s="21">
        <f t="shared" si="102"/>
        <v>67.13</v>
      </c>
      <c r="I556" s="21">
        <v>80.89</v>
      </c>
      <c r="J556" s="20">
        <f t="shared" si="108"/>
        <v>0</v>
      </c>
      <c r="K556" s="21">
        <f t="shared" si="104"/>
        <v>66.2</v>
      </c>
      <c r="L556" s="21">
        <v>82.92</v>
      </c>
      <c r="M556" s="20">
        <f t="shared" si="109"/>
        <v>0</v>
      </c>
    </row>
    <row r="557" spans="1:13" x14ac:dyDescent="0.2">
      <c r="A557" s="25" t="s">
        <v>886</v>
      </c>
      <c r="B557" s="24" t="s">
        <v>30</v>
      </c>
      <c r="C557" s="24" t="s">
        <v>31</v>
      </c>
      <c r="D557" s="24" t="s">
        <v>760</v>
      </c>
      <c r="E557" s="23" t="s">
        <v>761</v>
      </c>
      <c r="F557" s="22" t="s">
        <v>108</v>
      </c>
      <c r="G557" s="62"/>
      <c r="H557" s="21">
        <f t="shared" si="102"/>
        <v>52.53</v>
      </c>
      <c r="I557" s="21">
        <v>63.3</v>
      </c>
      <c r="J557" s="20">
        <f t="shared" si="108"/>
        <v>0</v>
      </c>
      <c r="K557" s="21">
        <f t="shared" si="104"/>
        <v>51.48</v>
      </c>
      <c r="L557" s="21">
        <v>64.48</v>
      </c>
      <c r="M557" s="20">
        <f t="shared" si="109"/>
        <v>0</v>
      </c>
    </row>
    <row r="558" spans="1:13" x14ac:dyDescent="0.2">
      <c r="A558" s="25" t="s">
        <v>887</v>
      </c>
      <c r="B558" s="24" t="s">
        <v>30</v>
      </c>
      <c r="C558" s="24" t="s">
        <v>31</v>
      </c>
      <c r="D558" s="24" t="s">
        <v>763</v>
      </c>
      <c r="E558" s="23" t="s">
        <v>764</v>
      </c>
      <c r="F558" s="22" t="s">
        <v>108</v>
      </c>
      <c r="G558" s="62"/>
      <c r="H558" s="21">
        <f t="shared" si="102"/>
        <v>22.73</v>
      </c>
      <c r="I558" s="21">
        <v>27.39</v>
      </c>
      <c r="J558" s="20">
        <f t="shared" si="108"/>
        <v>0</v>
      </c>
      <c r="K558" s="21">
        <f t="shared" si="104"/>
        <v>21.22</v>
      </c>
      <c r="L558" s="21">
        <v>26.58</v>
      </c>
      <c r="M558" s="20">
        <f t="shared" si="109"/>
        <v>0</v>
      </c>
    </row>
    <row r="559" spans="1:13" x14ac:dyDescent="0.2">
      <c r="A559" s="25" t="s">
        <v>888</v>
      </c>
      <c r="B559" s="24" t="s">
        <v>30</v>
      </c>
      <c r="C559" s="24" t="s">
        <v>31</v>
      </c>
      <c r="D559" s="24" t="s">
        <v>766</v>
      </c>
      <c r="E559" s="23" t="s">
        <v>767</v>
      </c>
      <c r="F559" s="22" t="s">
        <v>108</v>
      </c>
      <c r="G559" s="62">
        <v>4</v>
      </c>
      <c r="H559" s="21">
        <f t="shared" si="102"/>
        <v>54.62</v>
      </c>
      <c r="I559" s="21">
        <v>65.819999999999993</v>
      </c>
      <c r="J559" s="20">
        <f t="shared" si="108"/>
        <v>263.27999999999997</v>
      </c>
      <c r="K559" s="21">
        <f t="shared" si="104"/>
        <v>54.28</v>
      </c>
      <c r="L559" s="21">
        <v>67.989999999999995</v>
      </c>
      <c r="M559" s="20">
        <f t="shared" si="109"/>
        <v>271.95999999999998</v>
      </c>
    </row>
    <row r="560" spans="1:13" x14ac:dyDescent="0.2">
      <c r="A560" s="25" t="s">
        <v>889</v>
      </c>
      <c r="B560" s="24" t="s">
        <v>30</v>
      </c>
      <c r="C560" s="24" t="s">
        <v>31</v>
      </c>
      <c r="D560" s="24" t="s">
        <v>769</v>
      </c>
      <c r="E560" s="23" t="s">
        <v>770</v>
      </c>
      <c r="F560" s="22" t="s">
        <v>108</v>
      </c>
      <c r="G560" s="62">
        <v>4</v>
      </c>
      <c r="H560" s="21">
        <f t="shared" si="102"/>
        <v>18.45</v>
      </c>
      <c r="I560" s="21">
        <v>22.24</v>
      </c>
      <c r="J560" s="20">
        <f t="shared" si="108"/>
        <v>88.96</v>
      </c>
      <c r="K560" s="21">
        <f t="shared" si="104"/>
        <v>18.03</v>
      </c>
      <c r="L560" s="21">
        <v>22.59</v>
      </c>
      <c r="M560" s="20">
        <f t="shared" si="109"/>
        <v>90.36</v>
      </c>
    </row>
    <row r="561" spans="1:13" x14ac:dyDescent="0.2">
      <c r="A561" s="25" t="s">
        <v>890</v>
      </c>
      <c r="B561" s="24" t="s">
        <v>30</v>
      </c>
      <c r="C561" s="24" t="s">
        <v>31</v>
      </c>
      <c r="D561" s="24" t="s">
        <v>772</v>
      </c>
      <c r="E561" s="23" t="s">
        <v>773</v>
      </c>
      <c r="F561" s="22" t="s">
        <v>108</v>
      </c>
      <c r="G561" s="62">
        <v>2</v>
      </c>
      <c r="H561" s="21">
        <f t="shared" si="102"/>
        <v>15.03</v>
      </c>
      <c r="I561" s="21">
        <v>18.12</v>
      </c>
      <c r="J561" s="20">
        <f t="shared" si="108"/>
        <v>36.24</v>
      </c>
      <c r="K561" s="21">
        <f t="shared" si="104"/>
        <v>14.61</v>
      </c>
      <c r="L561" s="21">
        <v>18.309999999999999</v>
      </c>
      <c r="M561" s="20">
        <f t="shared" si="109"/>
        <v>36.619999999999997</v>
      </c>
    </row>
    <row r="562" spans="1:13" x14ac:dyDescent="0.2">
      <c r="A562" s="25" t="s">
        <v>891</v>
      </c>
      <c r="B562" s="24" t="s">
        <v>30</v>
      </c>
      <c r="C562" s="24" t="s">
        <v>31</v>
      </c>
      <c r="D562" s="24" t="s">
        <v>775</v>
      </c>
      <c r="E562" s="23" t="s">
        <v>776</v>
      </c>
      <c r="F562" s="22" t="s">
        <v>108</v>
      </c>
      <c r="G562" s="62">
        <v>2</v>
      </c>
      <c r="H562" s="21">
        <f t="shared" si="102"/>
        <v>30.54</v>
      </c>
      <c r="I562" s="21">
        <v>36.799999999999997</v>
      </c>
      <c r="J562" s="20">
        <f t="shared" si="108"/>
        <v>73.599999999999994</v>
      </c>
      <c r="K562" s="21">
        <f t="shared" si="104"/>
        <v>30.2</v>
      </c>
      <c r="L562" s="21">
        <v>37.83</v>
      </c>
      <c r="M562" s="20">
        <f t="shared" si="109"/>
        <v>75.66</v>
      </c>
    </row>
    <row r="563" spans="1:13" x14ac:dyDescent="0.2">
      <c r="A563" s="30" t="s">
        <v>892</v>
      </c>
      <c r="B563" s="29" t="s">
        <v>5</v>
      </c>
      <c r="C563" s="29" t="s">
        <v>5</v>
      </c>
      <c r="D563" s="29" t="s">
        <v>5</v>
      </c>
      <c r="E563" s="29" t="s">
        <v>786</v>
      </c>
      <c r="F563" s="28" t="s">
        <v>5</v>
      </c>
      <c r="G563" s="61"/>
      <c r="H563" s="27"/>
      <c r="I563" s="27"/>
      <c r="J563" s="26">
        <f>SUBTOTAL(109,J564:J565)</f>
        <v>1130.3</v>
      </c>
      <c r="K563" s="27"/>
      <c r="L563" s="27"/>
      <c r="M563" s="26">
        <f>SUBTOTAL(109,M564:M565)</f>
        <v>1153.48</v>
      </c>
    </row>
    <row r="564" spans="1:13" ht="38.25" x14ac:dyDescent="0.2">
      <c r="A564" s="25" t="s">
        <v>893</v>
      </c>
      <c r="B564" s="24" t="s">
        <v>110</v>
      </c>
      <c r="C564" s="24" t="s">
        <v>31</v>
      </c>
      <c r="D564" s="24" t="s">
        <v>788</v>
      </c>
      <c r="E564" s="23" t="s">
        <v>789</v>
      </c>
      <c r="F564" s="22" t="s">
        <v>104</v>
      </c>
      <c r="G564" s="62">
        <v>2</v>
      </c>
      <c r="H564" s="21">
        <f t="shared" si="102"/>
        <v>179.52</v>
      </c>
      <c r="I564" s="21">
        <v>216.31</v>
      </c>
      <c r="J564" s="20">
        <f>TRUNC(G564*TRUNC(I564, 2), 2)</f>
        <v>432.62</v>
      </c>
      <c r="K564" s="21">
        <f t="shared" si="104"/>
        <v>178.98</v>
      </c>
      <c r="L564" s="21">
        <v>224.16</v>
      </c>
      <c r="M564" s="20">
        <f t="shared" ref="M564:M565" si="110">TRUNC(G564*TRUNC(L564, 2), 2)</f>
        <v>448.32</v>
      </c>
    </row>
    <row r="565" spans="1:13" ht="38.25" x14ac:dyDescent="0.2">
      <c r="A565" s="25" t="s">
        <v>894</v>
      </c>
      <c r="B565" s="24" t="s">
        <v>110</v>
      </c>
      <c r="C565" s="24" t="s">
        <v>31</v>
      </c>
      <c r="D565" s="24" t="s">
        <v>791</v>
      </c>
      <c r="E565" s="23" t="s">
        <v>792</v>
      </c>
      <c r="F565" s="22" t="s">
        <v>104</v>
      </c>
      <c r="G565" s="62">
        <v>2</v>
      </c>
      <c r="H565" s="21">
        <f t="shared" si="102"/>
        <v>289.51</v>
      </c>
      <c r="I565" s="21">
        <v>348.84</v>
      </c>
      <c r="J565" s="20">
        <f>TRUNC(G565*TRUNC(I565, 2), 2)</f>
        <v>697.68</v>
      </c>
      <c r="K565" s="21">
        <f t="shared" si="104"/>
        <v>281.52</v>
      </c>
      <c r="L565" s="21">
        <v>352.58</v>
      </c>
      <c r="M565" s="20">
        <f t="shared" si="110"/>
        <v>705.16</v>
      </c>
    </row>
    <row r="566" spans="1:13" x14ac:dyDescent="0.2">
      <c r="A566" s="30" t="s">
        <v>895</v>
      </c>
      <c r="B566" s="29" t="s">
        <v>5</v>
      </c>
      <c r="C566" s="29" t="s">
        <v>5</v>
      </c>
      <c r="D566" s="29" t="s">
        <v>5</v>
      </c>
      <c r="E566" s="29" t="s">
        <v>896</v>
      </c>
      <c r="F566" s="28" t="s">
        <v>5</v>
      </c>
      <c r="G566" s="61"/>
      <c r="H566" s="27"/>
      <c r="I566" s="27"/>
      <c r="J566" s="26">
        <f>SUBTOTAL(109,J567:J616)</f>
        <v>271874.99000000011</v>
      </c>
      <c r="K566" s="27"/>
      <c r="L566" s="27"/>
      <c r="M566" s="26">
        <f>SUBTOTAL(109,M567:M616)</f>
        <v>266369.23</v>
      </c>
    </row>
    <row r="567" spans="1:13" x14ac:dyDescent="0.2">
      <c r="A567" s="30" t="s">
        <v>897</v>
      </c>
      <c r="B567" s="29" t="s">
        <v>5</v>
      </c>
      <c r="C567" s="29" t="s">
        <v>5</v>
      </c>
      <c r="D567" s="29" t="s">
        <v>5</v>
      </c>
      <c r="E567" s="29" t="s">
        <v>230</v>
      </c>
      <c r="F567" s="28" t="s">
        <v>5</v>
      </c>
      <c r="G567" s="61"/>
      <c r="H567" s="27"/>
      <c r="I567" s="27"/>
      <c r="J567" s="26">
        <f>SUBTOTAL(109,J568:J587)</f>
        <v>189812.04</v>
      </c>
      <c r="K567" s="27"/>
      <c r="L567" s="27"/>
      <c r="M567" s="26">
        <f>SUBTOTAL(109,M568:M587)</f>
        <v>184413.3</v>
      </c>
    </row>
    <row r="568" spans="1:13" x14ac:dyDescent="0.2">
      <c r="A568" s="30" t="s">
        <v>898</v>
      </c>
      <c r="B568" s="29" t="s">
        <v>5</v>
      </c>
      <c r="C568" s="29" t="s">
        <v>5</v>
      </c>
      <c r="D568" s="29" t="s">
        <v>5</v>
      </c>
      <c r="E568" s="29" t="s">
        <v>899</v>
      </c>
      <c r="F568" s="28" t="s">
        <v>5</v>
      </c>
      <c r="G568" s="61"/>
      <c r="H568" s="27"/>
      <c r="I568" s="27"/>
      <c r="J568" s="26">
        <f>SUBTOTAL(109,J569:J581)</f>
        <v>175228.34</v>
      </c>
      <c r="K568" s="27"/>
      <c r="L568" s="27"/>
      <c r="M568" s="26">
        <f>SUBTOTAL(109,M569:M581)</f>
        <v>169886.91</v>
      </c>
    </row>
    <row r="569" spans="1:13" x14ac:dyDescent="0.2">
      <c r="A569" s="41" t="s">
        <v>900</v>
      </c>
      <c r="B569" s="40" t="s">
        <v>5</v>
      </c>
      <c r="C569" s="40" t="s">
        <v>5</v>
      </c>
      <c r="D569" s="40" t="s">
        <v>5</v>
      </c>
      <c r="E569" s="40" t="s">
        <v>901</v>
      </c>
      <c r="F569" s="39" t="s">
        <v>5</v>
      </c>
      <c r="G569" s="63"/>
      <c r="H569" s="38"/>
      <c r="I569" s="38"/>
      <c r="J569" s="37">
        <f>SUBTOTAL(109,J570:J574)</f>
        <v>95707.99</v>
      </c>
      <c r="K569" s="38"/>
      <c r="L569" s="38"/>
      <c r="M569" s="37">
        <f>SUBTOTAL(109,M570:M574)</f>
        <v>92159.3</v>
      </c>
    </row>
    <row r="570" spans="1:13" x14ac:dyDescent="0.2">
      <c r="A570" s="25" t="s">
        <v>902</v>
      </c>
      <c r="B570" s="24" t="s">
        <v>30</v>
      </c>
      <c r="C570" s="24" t="s">
        <v>31</v>
      </c>
      <c r="D570" s="24" t="s">
        <v>903</v>
      </c>
      <c r="E570" s="23" t="s">
        <v>904</v>
      </c>
      <c r="F570" s="22" t="s">
        <v>73</v>
      </c>
      <c r="G570" s="62">
        <v>2746.64</v>
      </c>
      <c r="H570" s="21">
        <f t="shared" si="102"/>
        <v>12.4</v>
      </c>
      <c r="I570" s="21">
        <v>14.95</v>
      </c>
      <c r="J570" s="20">
        <f>TRUNC(G570*TRUNC(I570, 2), 2)</f>
        <v>41062.26</v>
      </c>
      <c r="K570" s="21">
        <f t="shared" si="104"/>
        <v>11.53</v>
      </c>
      <c r="L570" s="21">
        <v>14.45</v>
      </c>
      <c r="M570" s="20">
        <f t="shared" ref="M570:M574" si="111">TRUNC(G570*TRUNC(L570, 2), 2)</f>
        <v>39688.94</v>
      </c>
    </row>
    <row r="571" spans="1:13" x14ac:dyDescent="0.2">
      <c r="A571" s="25" t="s">
        <v>905</v>
      </c>
      <c r="B571" s="24" t="s">
        <v>30</v>
      </c>
      <c r="C571" s="24" t="s">
        <v>31</v>
      </c>
      <c r="D571" s="24" t="s">
        <v>906</v>
      </c>
      <c r="E571" s="23" t="s">
        <v>907</v>
      </c>
      <c r="F571" s="22" t="s">
        <v>73</v>
      </c>
      <c r="G571" s="62">
        <v>372.58</v>
      </c>
      <c r="H571" s="21">
        <f t="shared" si="102"/>
        <v>13.87</v>
      </c>
      <c r="I571" s="21">
        <v>16.72</v>
      </c>
      <c r="J571" s="20">
        <f>TRUNC(G571*TRUNC(I571, 2), 2)</f>
        <v>6229.53</v>
      </c>
      <c r="K571" s="21">
        <f t="shared" si="104"/>
        <v>13.08</v>
      </c>
      <c r="L571" s="21">
        <v>16.39</v>
      </c>
      <c r="M571" s="20">
        <f t="shared" si="111"/>
        <v>6106.58</v>
      </c>
    </row>
    <row r="572" spans="1:13" x14ac:dyDescent="0.2">
      <c r="A572" s="25" t="s">
        <v>908</v>
      </c>
      <c r="B572" s="24" t="s">
        <v>30</v>
      </c>
      <c r="C572" s="24" t="s">
        <v>31</v>
      </c>
      <c r="D572" s="24" t="s">
        <v>909</v>
      </c>
      <c r="E572" s="23" t="s">
        <v>910</v>
      </c>
      <c r="F572" s="22" t="s">
        <v>73</v>
      </c>
      <c r="G572" s="62">
        <v>2382.12</v>
      </c>
      <c r="H572" s="21">
        <f t="shared" si="102"/>
        <v>12.97</v>
      </c>
      <c r="I572" s="21">
        <v>15.63</v>
      </c>
      <c r="J572" s="20">
        <f>TRUNC(G572*TRUNC(I572, 2), 2)</f>
        <v>37232.53</v>
      </c>
      <c r="K572" s="21">
        <f t="shared" si="104"/>
        <v>11.89</v>
      </c>
      <c r="L572" s="21">
        <v>14.9</v>
      </c>
      <c r="M572" s="20">
        <f t="shared" si="111"/>
        <v>35493.58</v>
      </c>
    </row>
    <row r="573" spans="1:13" x14ac:dyDescent="0.2">
      <c r="A573" s="25" t="s">
        <v>911</v>
      </c>
      <c r="B573" s="24" t="s">
        <v>30</v>
      </c>
      <c r="C573" s="24" t="s">
        <v>31</v>
      </c>
      <c r="D573" s="24" t="s">
        <v>912</v>
      </c>
      <c r="E573" s="23" t="s">
        <v>913</v>
      </c>
      <c r="F573" s="22" t="s">
        <v>73</v>
      </c>
      <c r="G573" s="62">
        <v>364.52</v>
      </c>
      <c r="H573" s="21">
        <f t="shared" si="102"/>
        <v>18.350000000000001</v>
      </c>
      <c r="I573" s="21">
        <v>22.12</v>
      </c>
      <c r="J573" s="20">
        <f>TRUNC(G573*TRUNC(I573, 2), 2)</f>
        <v>8063.18</v>
      </c>
      <c r="K573" s="21">
        <f t="shared" si="104"/>
        <v>17.05</v>
      </c>
      <c r="L573" s="21">
        <v>21.36</v>
      </c>
      <c r="M573" s="20">
        <f t="shared" si="111"/>
        <v>7786.14</v>
      </c>
    </row>
    <row r="574" spans="1:13" x14ac:dyDescent="0.2">
      <c r="A574" s="25" t="s">
        <v>914</v>
      </c>
      <c r="B574" s="24" t="s">
        <v>30</v>
      </c>
      <c r="C574" s="24" t="s">
        <v>31</v>
      </c>
      <c r="D574" s="24" t="s">
        <v>915</v>
      </c>
      <c r="E574" s="23" t="s">
        <v>916</v>
      </c>
      <c r="F574" s="22" t="s">
        <v>73</v>
      </c>
      <c r="G574" s="62">
        <v>1214.2</v>
      </c>
      <c r="H574" s="21">
        <f t="shared" si="102"/>
        <v>2.13</v>
      </c>
      <c r="I574" s="21">
        <v>2.57</v>
      </c>
      <c r="J574" s="20">
        <f>TRUNC(G574*TRUNC(I574, 2), 2)</f>
        <v>3120.49</v>
      </c>
      <c r="K574" s="21">
        <f t="shared" si="104"/>
        <v>2.02</v>
      </c>
      <c r="L574" s="21">
        <v>2.54</v>
      </c>
      <c r="M574" s="20">
        <f t="shared" si="111"/>
        <v>3084.06</v>
      </c>
    </row>
    <row r="575" spans="1:13" x14ac:dyDescent="0.2">
      <c r="A575" s="41" t="s">
        <v>917</v>
      </c>
      <c r="B575" s="40" t="s">
        <v>5</v>
      </c>
      <c r="C575" s="40" t="s">
        <v>5</v>
      </c>
      <c r="D575" s="40" t="s">
        <v>5</v>
      </c>
      <c r="E575" s="40" t="s">
        <v>918</v>
      </c>
      <c r="F575" s="39" t="s">
        <v>5</v>
      </c>
      <c r="G575" s="63"/>
      <c r="H575" s="38"/>
      <c r="I575" s="38"/>
      <c r="J575" s="37">
        <f>SUBTOTAL(109,J576:J579)</f>
        <v>73906.37999999999</v>
      </c>
      <c r="K575" s="38"/>
      <c r="L575" s="38"/>
      <c r="M575" s="37">
        <f>SUBTOTAL(109,M576:M579)</f>
        <v>72325.490000000005</v>
      </c>
    </row>
    <row r="576" spans="1:13" x14ac:dyDescent="0.2">
      <c r="A576" s="25" t="s">
        <v>919</v>
      </c>
      <c r="B576" s="24" t="s">
        <v>30</v>
      </c>
      <c r="C576" s="24" t="s">
        <v>31</v>
      </c>
      <c r="D576" s="24" t="s">
        <v>906</v>
      </c>
      <c r="E576" s="23" t="s">
        <v>907</v>
      </c>
      <c r="F576" s="22" t="s">
        <v>73</v>
      </c>
      <c r="G576" s="62">
        <v>3732.82</v>
      </c>
      <c r="H576" s="21">
        <f t="shared" si="102"/>
        <v>13.87</v>
      </c>
      <c r="I576" s="21">
        <v>16.72</v>
      </c>
      <c r="J576" s="20">
        <f>TRUNC(G576*TRUNC(I576, 2), 2)</f>
        <v>62412.75</v>
      </c>
      <c r="K576" s="21">
        <f t="shared" si="104"/>
        <v>13.08</v>
      </c>
      <c r="L576" s="21">
        <v>16.39</v>
      </c>
      <c r="M576" s="20">
        <f t="shared" ref="M576:M579" si="112">TRUNC(G576*TRUNC(L576, 2), 2)</f>
        <v>61180.91</v>
      </c>
    </row>
    <row r="577" spans="1:13" x14ac:dyDescent="0.2">
      <c r="A577" s="25" t="s">
        <v>920</v>
      </c>
      <c r="B577" s="24" t="s">
        <v>30</v>
      </c>
      <c r="C577" s="24" t="s">
        <v>31</v>
      </c>
      <c r="D577" s="24" t="s">
        <v>921</v>
      </c>
      <c r="E577" s="23" t="s">
        <v>922</v>
      </c>
      <c r="F577" s="22" t="s">
        <v>73</v>
      </c>
      <c r="G577" s="62">
        <v>92.82</v>
      </c>
      <c r="H577" s="21">
        <f t="shared" si="102"/>
        <v>12.53</v>
      </c>
      <c r="I577" s="21">
        <v>15.1</v>
      </c>
      <c r="J577" s="20">
        <f>TRUNC(G577*TRUNC(I577, 2), 2)</f>
        <v>1401.58</v>
      </c>
      <c r="K577" s="21">
        <f t="shared" si="104"/>
        <v>11.94</v>
      </c>
      <c r="L577" s="21">
        <v>14.96</v>
      </c>
      <c r="M577" s="20">
        <f t="shared" si="112"/>
        <v>1388.58</v>
      </c>
    </row>
    <row r="578" spans="1:13" x14ac:dyDescent="0.2">
      <c r="A578" s="25" t="s">
        <v>923</v>
      </c>
      <c r="B578" s="24" t="s">
        <v>30</v>
      </c>
      <c r="C578" s="24" t="s">
        <v>31</v>
      </c>
      <c r="D578" s="24" t="s">
        <v>903</v>
      </c>
      <c r="E578" s="23" t="s">
        <v>904</v>
      </c>
      <c r="F578" s="22" t="s">
        <v>73</v>
      </c>
      <c r="G578" s="62">
        <v>670.54</v>
      </c>
      <c r="H578" s="21">
        <f t="shared" si="102"/>
        <v>12.4</v>
      </c>
      <c r="I578" s="21">
        <v>14.95</v>
      </c>
      <c r="J578" s="20">
        <f>TRUNC(G578*TRUNC(I578, 2), 2)</f>
        <v>10024.57</v>
      </c>
      <c r="K578" s="21">
        <f t="shared" si="104"/>
        <v>11.53</v>
      </c>
      <c r="L578" s="21">
        <v>14.45</v>
      </c>
      <c r="M578" s="20">
        <f t="shared" si="112"/>
        <v>9689.2999999999993</v>
      </c>
    </row>
    <row r="579" spans="1:13" x14ac:dyDescent="0.2">
      <c r="A579" s="25" t="s">
        <v>924</v>
      </c>
      <c r="B579" s="24" t="s">
        <v>30</v>
      </c>
      <c r="C579" s="24" t="s">
        <v>31</v>
      </c>
      <c r="D579" s="24" t="s">
        <v>915</v>
      </c>
      <c r="E579" s="23" t="s">
        <v>916</v>
      </c>
      <c r="F579" s="22" t="s">
        <v>73</v>
      </c>
      <c r="G579" s="62">
        <v>26.26</v>
      </c>
      <c r="H579" s="21">
        <f t="shared" si="102"/>
        <v>2.13</v>
      </c>
      <c r="I579" s="21">
        <v>2.57</v>
      </c>
      <c r="J579" s="20">
        <f>TRUNC(G579*TRUNC(I579, 2), 2)</f>
        <v>67.48</v>
      </c>
      <c r="K579" s="21">
        <f t="shared" si="104"/>
        <v>2.02</v>
      </c>
      <c r="L579" s="21">
        <v>2.54</v>
      </c>
      <c r="M579" s="20">
        <f t="shared" si="112"/>
        <v>66.7</v>
      </c>
    </row>
    <row r="580" spans="1:13" x14ac:dyDescent="0.2">
      <c r="A580" s="41" t="s">
        <v>925</v>
      </c>
      <c r="B580" s="40" t="s">
        <v>5</v>
      </c>
      <c r="C580" s="40" t="s">
        <v>5</v>
      </c>
      <c r="D580" s="40" t="s">
        <v>5</v>
      </c>
      <c r="E580" s="40" t="s">
        <v>926</v>
      </c>
      <c r="F580" s="39" t="s">
        <v>5</v>
      </c>
      <c r="G580" s="63"/>
      <c r="H580" s="38"/>
      <c r="I580" s="38"/>
      <c r="J580" s="37">
        <f>SUBTOTAL(109,J581:J581)</f>
        <v>5613.97</v>
      </c>
      <c r="K580" s="38"/>
      <c r="L580" s="38"/>
      <c r="M580" s="37">
        <f>SUBTOTAL(109,M581:M581)</f>
        <v>5402.12</v>
      </c>
    </row>
    <row r="581" spans="1:13" x14ac:dyDescent="0.2">
      <c r="A581" s="25" t="s">
        <v>927</v>
      </c>
      <c r="B581" s="24" t="s">
        <v>30</v>
      </c>
      <c r="C581" s="24" t="s">
        <v>31</v>
      </c>
      <c r="D581" s="24" t="s">
        <v>928</v>
      </c>
      <c r="E581" s="23" t="s">
        <v>929</v>
      </c>
      <c r="F581" s="22" t="s">
        <v>73</v>
      </c>
      <c r="G581" s="62">
        <v>353.08</v>
      </c>
      <c r="H581" s="21">
        <f t="shared" si="102"/>
        <v>13.19</v>
      </c>
      <c r="I581" s="21">
        <v>15.9</v>
      </c>
      <c r="J581" s="20">
        <f>TRUNC(G581*TRUNC(I581, 2), 2)</f>
        <v>5613.97</v>
      </c>
      <c r="K581" s="21">
        <f t="shared" si="104"/>
        <v>12.21</v>
      </c>
      <c r="L581" s="21">
        <v>15.3</v>
      </c>
      <c r="M581" s="20">
        <f t="shared" ref="M581" si="113">TRUNC(G581*TRUNC(L581, 2), 2)</f>
        <v>5402.12</v>
      </c>
    </row>
    <row r="582" spans="1:13" x14ac:dyDescent="0.2">
      <c r="A582" s="30" t="s">
        <v>930</v>
      </c>
      <c r="B582" s="29" t="s">
        <v>5</v>
      </c>
      <c r="C582" s="29" t="s">
        <v>5</v>
      </c>
      <c r="D582" s="29" t="s">
        <v>5</v>
      </c>
      <c r="E582" s="29" t="s">
        <v>931</v>
      </c>
      <c r="F582" s="28" t="s">
        <v>5</v>
      </c>
      <c r="G582" s="61"/>
      <c r="H582" s="27"/>
      <c r="I582" s="27"/>
      <c r="J582" s="26">
        <f>SUBTOTAL(109,J583:J587)</f>
        <v>14583.7</v>
      </c>
      <c r="K582" s="27"/>
      <c r="L582" s="27"/>
      <c r="M582" s="26">
        <f>SUBTOTAL(109,M583:M587)</f>
        <v>14526.390000000001</v>
      </c>
    </row>
    <row r="583" spans="1:13" x14ac:dyDescent="0.2">
      <c r="A583" s="25" t="s">
        <v>932</v>
      </c>
      <c r="B583" s="24" t="s">
        <v>30</v>
      </c>
      <c r="C583" s="24" t="s">
        <v>31</v>
      </c>
      <c r="D583" s="24" t="s">
        <v>933</v>
      </c>
      <c r="E583" s="23" t="s">
        <v>934</v>
      </c>
      <c r="F583" s="22" t="s">
        <v>73</v>
      </c>
      <c r="G583" s="62">
        <v>1418.04</v>
      </c>
      <c r="H583" s="21">
        <f t="shared" si="102"/>
        <v>4.18</v>
      </c>
      <c r="I583" s="21">
        <v>5.04</v>
      </c>
      <c r="J583" s="20">
        <f>TRUNC(G583*TRUNC(I583, 2), 2)</f>
        <v>7146.92</v>
      </c>
      <c r="K583" s="21">
        <f t="shared" si="104"/>
        <v>3.94</v>
      </c>
      <c r="L583" s="21">
        <v>4.9400000000000004</v>
      </c>
      <c r="M583" s="20">
        <f t="shared" ref="M583:M587" si="114">TRUNC(G583*TRUNC(L583, 2), 2)</f>
        <v>7005.11</v>
      </c>
    </row>
    <row r="584" spans="1:13" x14ac:dyDescent="0.2">
      <c r="A584" s="25" t="s">
        <v>935</v>
      </c>
      <c r="B584" s="24" t="s">
        <v>30</v>
      </c>
      <c r="C584" s="24" t="s">
        <v>31</v>
      </c>
      <c r="D584" s="24" t="s">
        <v>208</v>
      </c>
      <c r="E584" s="23" t="s">
        <v>209</v>
      </c>
      <c r="F584" s="22" t="s">
        <v>34</v>
      </c>
      <c r="G584" s="62"/>
      <c r="H584" s="21">
        <f t="shared" si="102"/>
        <v>224.13</v>
      </c>
      <c r="I584" s="21">
        <v>270.06</v>
      </c>
      <c r="J584" s="20">
        <f>TRUNC(G584*TRUNC(I584, 2), 2)</f>
        <v>0</v>
      </c>
      <c r="K584" s="21">
        <f t="shared" si="104"/>
        <v>220.93</v>
      </c>
      <c r="L584" s="21">
        <v>276.7</v>
      </c>
      <c r="M584" s="20">
        <f t="shared" si="114"/>
        <v>0</v>
      </c>
    </row>
    <row r="585" spans="1:13" ht="25.5" x14ac:dyDescent="0.2">
      <c r="A585" s="25" t="s">
        <v>938</v>
      </c>
      <c r="B585" s="24" t="s">
        <v>110</v>
      </c>
      <c r="C585" s="24" t="s">
        <v>31</v>
      </c>
      <c r="D585" s="24" t="s">
        <v>936</v>
      </c>
      <c r="E585" s="23" t="s">
        <v>937</v>
      </c>
      <c r="F585" s="22" t="s">
        <v>104</v>
      </c>
      <c r="G585" s="62">
        <v>26</v>
      </c>
      <c r="H585" s="21">
        <f t="shared" si="102"/>
        <v>78.73</v>
      </c>
      <c r="I585" s="21">
        <v>94.87</v>
      </c>
      <c r="J585" s="20">
        <f>TRUNC(G585*TRUNC(I585, 2), 2)</f>
        <v>2466.62</v>
      </c>
      <c r="K585" s="21">
        <f t="shared" si="104"/>
        <v>77.16</v>
      </c>
      <c r="L585" s="21">
        <v>96.64</v>
      </c>
      <c r="M585" s="20">
        <f t="shared" si="114"/>
        <v>2512.64</v>
      </c>
    </row>
    <row r="586" spans="1:13" x14ac:dyDescent="0.2">
      <c r="A586" s="25" t="s">
        <v>941</v>
      </c>
      <c r="B586" s="24" t="s">
        <v>110</v>
      </c>
      <c r="C586" s="24" t="s">
        <v>31</v>
      </c>
      <c r="D586" s="24" t="s">
        <v>939</v>
      </c>
      <c r="E586" s="23" t="s">
        <v>940</v>
      </c>
      <c r="F586" s="22" t="s">
        <v>104</v>
      </c>
      <c r="G586" s="62">
        <v>26</v>
      </c>
      <c r="H586" s="21">
        <f t="shared" si="102"/>
        <v>24.84</v>
      </c>
      <c r="I586" s="21">
        <v>29.94</v>
      </c>
      <c r="J586" s="20">
        <f>TRUNC(G586*TRUNC(I586, 2), 2)</f>
        <v>778.44</v>
      </c>
      <c r="K586" s="21">
        <f t="shared" si="104"/>
        <v>24.84</v>
      </c>
      <c r="L586" s="21">
        <v>31.12</v>
      </c>
      <c r="M586" s="20">
        <f t="shared" si="114"/>
        <v>809.12</v>
      </c>
    </row>
    <row r="587" spans="1:13" x14ac:dyDescent="0.2">
      <c r="A587" s="25" t="s">
        <v>1113</v>
      </c>
      <c r="B587" s="24" t="s">
        <v>110</v>
      </c>
      <c r="C587" s="24" t="s">
        <v>31</v>
      </c>
      <c r="D587" s="24" t="s">
        <v>942</v>
      </c>
      <c r="E587" s="23" t="s">
        <v>943</v>
      </c>
      <c r="F587" s="22" t="s">
        <v>104</v>
      </c>
      <c r="G587" s="62">
        <v>26</v>
      </c>
      <c r="H587" s="21">
        <f t="shared" si="102"/>
        <v>133.80000000000001</v>
      </c>
      <c r="I587" s="21">
        <v>161.22</v>
      </c>
      <c r="J587" s="20">
        <f>TRUNC(G587*TRUNC(I587, 2), 2)</f>
        <v>4191.72</v>
      </c>
      <c r="K587" s="21">
        <f t="shared" si="104"/>
        <v>128.96</v>
      </c>
      <c r="L587" s="21">
        <v>161.52000000000001</v>
      </c>
      <c r="M587" s="20">
        <f t="shared" si="114"/>
        <v>4199.5200000000004</v>
      </c>
    </row>
    <row r="588" spans="1:13" x14ac:dyDescent="0.2">
      <c r="A588" s="30" t="s">
        <v>944</v>
      </c>
      <c r="B588" s="29" t="s">
        <v>5</v>
      </c>
      <c r="C588" s="29" t="s">
        <v>5</v>
      </c>
      <c r="D588" s="29" t="s">
        <v>5</v>
      </c>
      <c r="E588" s="29" t="s">
        <v>235</v>
      </c>
      <c r="F588" s="28" t="s">
        <v>5</v>
      </c>
      <c r="G588" s="61"/>
      <c r="H588" s="27"/>
      <c r="I588" s="27"/>
      <c r="J588" s="26">
        <f>SUBTOTAL(109,J589:J608)</f>
        <v>14952.920000000002</v>
      </c>
      <c r="K588" s="27"/>
      <c r="L588" s="27"/>
      <c r="M588" s="26">
        <f>SUBTOTAL(109,M589:M608)</f>
        <v>14524.339999999998</v>
      </c>
    </row>
    <row r="589" spans="1:13" x14ac:dyDescent="0.2">
      <c r="A589" s="30" t="s">
        <v>945</v>
      </c>
      <c r="B589" s="29" t="s">
        <v>5</v>
      </c>
      <c r="C589" s="29" t="s">
        <v>5</v>
      </c>
      <c r="D589" s="29" t="s">
        <v>5</v>
      </c>
      <c r="E589" s="29" t="s">
        <v>899</v>
      </c>
      <c r="F589" s="28" t="s">
        <v>5</v>
      </c>
      <c r="G589" s="61"/>
      <c r="H589" s="27"/>
      <c r="I589" s="27"/>
      <c r="J589" s="26">
        <f>SUBTOTAL(109,J590:J602)</f>
        <v>13831.100000000002</v>
      </c>
      <c r="K589" s="27"/>
      <c r="L589" s="27"/>
      <c r="M589" s="26">
        <f>SUBTOTAL(109,M590:M602)</f>
        <v>13406.929999999997</v>
      </c>
    </row>
    <row r="590" spans="1:13" x14ac:dyDescent="0.2">
      <c r="A590" s="41" t="s">
        <v>946</v>
      </c>
      <c r="B590" s="40" t="s">
        <v>5</v>
      </c>
      <c r="C590" s="40" t="s">
        <v>5</v>
      </c>
      <c r="D590" s="40" t="s">
        <v>5</v>
      </c>
      <c r="E590" s="40" t="s">
        <v>901</v>
      </c>
      <c r="F590" s="39" t="s">
        <v>5</v>
      </c>
      <c r="G590" s="63"/>
      <c r="H590" s="38"/>
      <c r="I590" s="38"/>
      <c r="J590" s="37">
        <f>SUBTOTAL(109,J591:J595)</f>
        <v>7362.13</v>
      </c>
      <c r="K590" s="38"/>
      <c r="L590" s="38"/>
      <c r="M590" s="37">
        <f>SUBTOTAL(109,M591:M595)</f>
        <v>7089.15</v>
      </c>
    </row>
    <row r="591" spans="1:13" x14ac:dyDescent="0.2">
      <c r="A591" s="25" t="s">
        <v>947</v>
      </c>
      <c r="B591" s="24" t="s">
        <v>30</v>
      </c>
      <c r="C591" s="24" t="s">
        <v>31</v>
      </c>
      <c r="D591" s="24" t="s">
        <v>903</v>
      </c>
      <c r="E591" s="23" t="s">
        <v>904</v>
      </c>
      <c r="F591" s="22" t="s">
        <v>73</v>
      </c>
      <c r="G591" s="62">
        <v>211.28</v>
      </c>
      <c r="H591" s="21">
        <f t="shared" si="102"/>
        <v>12.4</v>
      </c>
      <c r="I591" s="21">
        <v>14.95</v>
      </c>
      <c r="J591" s="20">
        <f>TRUNC(G591*TRUNC(I591, 2), 2)</f>
        <v>3158.63</v>
      </c>
      <c r="K591" s="21">
        <f t="shared" si="104"/>
        <v>11.53</v>
      </c>
      <c r="L591" s="21">
        <v>14.45</v>
      </c>
      <c r="M591" s="20">
        <f t="shared" ref="M591:M595" si="115">TRUNC(G591*TRUNC(L591, 2), 2)</f>
        <v>3052.99</v>
      </c>
    </row>
    <row r="592" spans="1:13" x14ac:dyDescent="0.2">
      <c r="A592" s="25" t="s">
        <v>948</v>
      </c>
      <c r="B592" s="24" t="s">
        <v>30</v>
      </c>
      <c r="C592" s="24" t="s">
        <v>31</v>
      </c>
      <c r="D592" s="24" t="s">
        <v>906</v>
      </c>
      <c r="E592" s="23" t="s">
        <v>907</v>
      </c>
      <c r="F592" s="22" t="s">
        <v>73</v>
      </c>
      <c r="G592" s="62">
        <v>28.66</v>
      </c>
      <c r="H592" s="21">
        <f t="shared" si="102"/>
        <v>13.87</v>
      </c>
      <c r="I592" s="21">
        <v>16.72</v>
      </c>
      <c r="J592" s="20">
        <f>TRUNC(G592*TRUNC(I592, 2), 2)</f>
        <v>479.19</v>
      </c>
      <c r="K592" s="21">
        <f t="shared" si="104"/>
        <v>13.08</v>
      </c>
      <c r="L592" s="21">
        <v>16.39</v>
      </c>
      <c r="M592" s="20">
        <f t="shared" si="115"/>
        <v>469.73</v>
      </c>
    </row>
    <row r="593" spans="1:13" x14ac:dyDescent="0.2">
      <c r="A593" s="25" t="s">
        <v>949</v>
      </c>
      <c r="B593" s="24" t="s">
        <v>30</v>
      </c>
      <c r="C593" s="24" t="s">
        <v>31</v>
      </c>
      <c r="D593" s="24" t="s">
        <v>909</v>
      </c>
      <c r="E593" s="23" t="s">
        <v>910</v>
      </c>
      <c r="F593" s="22" t="s">
        <v>73</v>
      </c>
      <c r="G593" s="62">
        <v>183.24</v>
      </c>
      <c r="H593" s="21">
        <f t="shared" si="102"/>
        <v>12.97</v>
      </c>
      <c r="I593" s="21">
        <v>15.63</v>
      </c>
      <c r="J593" s="20">
        <f>TRUNC(G593*TRUNC(I593, 2), 2)</f>
        <v>2864.04</v>
      </c>
      <c r="K593" s="21">
        <f t="shared" si="104"/>
        <v>11.89</v>
      </c>
      <c r="L593" s="21">
        <v>14.9</v>
      </c>
      <c r="M593" s="20">
        <f t="shared" si="115"/>
        <v>2730.27</v>
      </c>
    </row>
    <row r="594" spans="1:13" x14ac:dyDescent="0.2">
      <c r="A594" s="25" t="s">
        <v>950</v>
      </c>
      <c r="B594" s="24" t="s">
        <v>30</v>
      </c>
      <c r="C594" s="24" t="s">
        <v>31</v>
      </c>
      <c r="D594" s="24" t="s">
        <v>912</v>
      </c>
      <c r="E594" s="23" t="s">
        <v>913</v>
      </c>
      <c r="F594" s="22" t="s">
        <v>73</v>
      </c>
      <c r="G594" s="62">
        <v>28.04</v>
      </c>
      <c r="H594" s="21">
        <f t="shared" si="102"/>
        <v>18.350000000000001</v>
      </c>
      <c r="I594" s="21">
        <v>22.12</v>
      </c>
      <c r="J594" s="20">
        <f>TRUNC(G594*TRUNC(I594, 2), 2)</f>
        <v>620.24</v>
      </c>
      <c r="K594" s="21">
        <f t="shared" si="104"/>
        <v>17.05</v>
      </c>
      <c r="L594" s="21">
        <v>21.36</v>
      </c>
      <c r="M594" s="20">
        <f t="shared" si="115"/>
        <v>598.92999999999995</v>
      </c>
    </row>
    <row r="595" spans="1:13" x14ac:dyDescent="0.2">
      <c r="A595" s="25" t="s">
        <v>951</v>
      </c>
      <c r="B595" s="24" t="s">
        <v>30</v>
      </c>
      <c r="C595" s="24" t="s">
        <v>31</v>
      </c>
      <c r="D595" s="24" t="s">
        <v>915</v>
      </c>
      <c r="E595" s="23" t="s">
        <v>916</v>
      </c>
      <c r="F595" s="22" t="s">
        <v>73</v>
      </c>
      <c r="G595" s="62">
        <v>93.4</v>
      </c>
      <c r="H595" s="21">
        <f t="shared" si="102"/>
        <v>2.13</v>
      </c>
      <c r="I595" s="21">
        <v>2.57</v>
      </c>
      <c r="J595" s="20">
        <f>TRUNC(G595*TRUNC(I595, 2), 2)</f>
        <v>240.03</v>
      </c>
      <c r="K595" s="21">
        <f t="shared" si="104"/>
        <v>2.02</v>
      </c>
      <c r="L595" s="21">
        <v>2.54</v>
      </c>
      <c r="M595" s="20">
        <f t="shared" si="115"/>
        <v>237.23</v>
      </c>
    </row>
    <row r="596" spans="1:13" x14ac:dyDescent="0.2">
      <c r="A596" s="41" t="s">
        <v>952</v>
      </c>
      <c r="B596" s="40" t="s">
        <v>5</v>
      </c>
      <c r="C596" s="40" t="s">
        <v>5</v>
      </c>
      <c r="D596" s="40" t="s">
        <v>5</v>
      </c>
      <c r="E596" s="40" t="s">
        <v>918</v>
      </c>
      <c r="F596" s="39" t="s">
        <v>5</v>
      </c>
      <c r="G596" s="63"/>
      <c r="H596" s="38"/>
      <c r="I596" s="38"/>
      <c r="J596" s="37">
        <f>SUBTOTAL(109,J597:J600)</f>
        <v>5685.0999999999995</v>
      </c>
      <c r="K596" s="38"/>
      <c r="L596" s="38"/>
      <c r="M596" s="37">
        <f>SUBTOTAL(109,M597:M600)</f>
        <v>5563.4900000000007</v>
      </c>
    </row>
    <row r="597" spans="1:13" x14ac:dyDescent="0.2">
      <c r="A597" s="25" t="s">
        <v>953</v>
      </c>
      <c r="B597" s="24" t="s">
        <v>30</v>
      </c>
      <c r="C597" s="24" t="s">
        <v>31</v>
      </c>
      <c r="D597" s="24" t="s">
        <v>906</v>
      </c>
      <c r="E597" s="23" t="s">
        <v>907</v>
      </c>
      <c r="F597" s="22" t="s">
        <v>73</v>
      </c>
      <c r="G597" s="62">
        <v>287.14</v>
      </c>
      <c r="H597" s="21">
        <f t="shared" ref="H597:H660" si="116">TRUNC(I597/(1+$B$6),2)</f>
        <v>13.87</v>
      </c>
      <c r="I597" s="21">
        <v>16.72</v>
      </c>
      <c r="J597" s="20">
        <f>TRUNC(G597*TRUNC(I597, 2), 2)</f>
        <v>4800.9799999999996</v>
      </c>
      <c r="K597" s="21">
        <f t="shared" ref="K597:K660" si="117">TRUNC(L597/(1+$B$7),2)</f>
        <v>13.08</v>
      </c>
      <c r="L597" s="21">
        <v>16.39</v>
      </c>
      <c r="M597" s="20">
        <f t="shared" ref="M597:M600" si="118">TRUNC(G597*TRUNC(L597, 2), 2)</f>
        <v>4706.22</v>
      </c>
    </row>
    <row r="598" spans="1:13" x14ac:dyDescent="0.2">
      <c r="A598" s="25" t="s">
        <v>954</v>
      </c>
      <c r="B598" s="24" t="s">
        <v>30</v>
      </c>
      <c r="C598" s="24" t="s">
        <v>31</v>
      </c>
      <c r="D598" s="24" t="s">
        <v>921</v>
      </c>
      <c r="E598" s="23" t="s">
        <v>922</v>
      </c>
      <c r="F598" s="22" t="s">
        <v>73</v>
      </c>
      <c r="G598" s="62">
        <v>7.14</v>
      </c>
      <c r="H598" s="21">
        <f t="shared" si="116"/>
        <v>12.53</v>
      </c>
      <c r="I598" s="21">
        <v>15.1</v>
      </c>
      <c r="J598" s="20">
        <f>TRUNC(G598*TRUNC(I598, 2), 2)</f>
        <v>107.81</v>
      </c>
      <c r="K598" s="21">
        <f t="shared" si="117"/>
        <v>11.94</v>
      </c>
      <c r="L598" s="21">
        <v>14.96</v>
      </c>
      <c r="M598" s="20">
        <f t="shared" si="118"/>
        <v>106.81</v>
      </c>
    </row>
    <row r="599" spans="1:13" x14ac:dyDescent="0.2">
      <c r="A599" s="25" t="s">
        <v>955</v>
      </c>
      <c r="B599" s="24" t="s">
        <v>30</v>
      </c>
      <c r="C599" s="24" t="s">
        <v>31</v>
      </c>
      <c r="D599" s="24" t="s">
        <v>903</v>
      </c>
      <c r="E599" s="23" t="s">
        <v>904</v>
      </c>
      <c r="F599" s="22" t="s">
        <v>73</v>
      </c>
      <c r="G599" s="62">
        <v>51.58</v>
      </c>
      <c r="H599" s="21">
        <f t="shared" si="116"/>
        <v>12.4</v>
      </c>
      <c r="I599" s="21">
        <v>14.95</v>
      </c>
      <c r="J599" s="20">
        <f>TRUNC(G599*TRUNC(I599, 2), 2)</f>
        <v>771.12</v>
      </c>
      <c r="K599" s="21">
        <f t="shared" si="117"/>
        <v>11.53</v>
      </c>
      <c r="L599" s="21">
        <v>14.45</v>
      </c>
      <c r="M599" s="20">
        <f t="shared" si="118"/>
        <v>745.33</v>
      </c>
    </row>
    <row r="600" spans="1:13" x14ac:dyDescent="0.2">
      <c r="A600" s="25" t="s">
        <v>956</v>
      </c>
      <c r="B600" s="24" t="s">
        <v>30</v>
      </c>
      <c r="C600" s="24" t="s">
        <v>31</v>
      </c>
      <c r="D600" s="24" t="s">
        <v>915</v>
      </c>
      <c r="E600" s="23" t="s">
        <v>916</v>
      </c>
      <c r="F600" s="22" t="s">
        <v>73</v>
      </c>
      <c r="G600" s="62">
        <v>2.02</v>
      </c>
      <c r="H600" s="21">
        <f t="shared" si="116"/>
        <v>2.13</v>
      </c>
      <c r="I600" s="21">
        <v>2.57</v>
      </c>
      <c r="J600" s="20">
        <f>TRUNC(G600*TRUNC(I600, 2), 2)</f>
        <v>5.19</v>
      </c>
      <c r="K600" s="21">
        <f t="shared" si="117"/>
        <v>2.02</v>
      </c>
      <c r="L600" s="21">
        <v>2.54</v>
      </c>
      <c r="M600" s="20">
        <f t="shared" si="118"/>
        <v>5.13</v>
      </c>
    </row>
    <row r="601" spans="1:13" x14ac:dyDescent="0.2">
      <c r="A601" s="41" t="s">
        <v>957</v>
      </c>
      <c r="B601" s="40" t="s">
        <v>5</v>
      </c>
      <c r="C601" s="40" t="s">
        <v>5</v>
      </c>
      <c r="D601" s="40" t="s">
        <v>5</v>
      </c>
      <c r="E601" s="40" t="s">
        <v>926</v>
      </c>
      <c r="F601" s="39" t="s">
        <v>5</v>
      </c>
      <c r="G601" s="63"/>
      <c r="H601" s="38"/>
      <c r="I601" s="38"/>
      <c r="J601" s="37">
        <f>SUBTOTAL(109,J602:J602)</f>
        <v>783.87</v>
      </c>
      <c r="K601" s="38"/>
      <c r="L601" s="38"/>
      <c r="M601" s="37">
        <f>SUBTOTAL(109,M602:M602)</f>
        <v>754.29</v>
      </c>
    </row>
    <row r="602" spans="1:13" x14ac:dyDescent="0.2">
      <c r="A602" s="25" t="s">
        <v>958</v>
      </c>
      <c r="B602" s="24" t="s">
        <v>30</v>
      </c>
      <c r="C602" s="24" t="s">
        <v>31</v>
      </c>
      <c r="D602" s="24" t="s">
        <v>928</v>
      </c>
      <c r="E602" s="23" t="s">
        <v>929</v>
      </c>
      <c r="F602" s="22" t="s">
        <v>73</v>
      </c>
      <c r="G602" s="62">
        <v>49.3</v>
      </c>
      <c r="H602" s="21">
        <f t="shared" si="116"/>
        <v>13.19</v>
      </c>
      <c r="I602" s="21">
        <v>15.9</v>
      </c>
      <c r="J602" s="20">
        <f>TRUNC(G602*TRUNC(I602, 2), 2)</f>
        <v>783.87</v>
      </c>
      <c r="K602" s="21">
        <f t="shared" si="117"/>
        <v>12.21</v>
      </c>
      <c r="L602" s="21">
        <v>15.3</v>
      </c>
      <c r="M602" s="20">
        <f t="shared" ref="M602" si="119">TRUNC(G602*TRUNC(L602, 2), 2)</f>
        <v>754.29</v>
      </c>
    </row>
    <row r="603" spans="1:13" x14ac:dyDescent="0.2">
      <c r="A603" s="30" t="s">
        <v>959</v>
      </c>
      <c r="B603" s="29" t="s">
        <v>5</v>
      </c>
      <c r="C603" s="29" t="s">
        <v>5</v>
      </c>
      <c r="D603" s="29" t="s">
        <v>5</v>
      </c>
      <c r="E603" s="29" t="s">
        <v>931</v>
      </c>
      <c r="F603" s="28" t="s">
        <v>5</v>
      </c>
      <c r="G603" s="61"/>
      <c r="H603" s="27"/>
      <c r="I603" s="27"/>
      <c r="J603" s="26">
        <f>SUBTOTAL(109,J604:J608)</f>
        <v>1121.82</v>
      </c>
      <c r="K603" s="27"/>
      <c r="L603" s="27"/>
      <c r="M603" s="26">
        <f>SUBTOTAL(109,M604:M608)</f>
        <v>1117.4100000000001</v>
      </c>
    </row>
    <row r="604" spans="1:13" x14ac:dyDescent="0.2">
      <c r="A604" s="25" t="s">
        <v>960</v>
      </c>
      <c r="B604" s="24" t="s">
        <v>30</v>
      </c>
      <c r="C604" s="24" t="s">
        <v>31</v>
      </c>
      <c r="D604" s="24" t="s">
        <v>933</v>
      </c>
      <c r="E604" s="23" t="s">
        <v>934</v>
      </c>
      <c r="F604" s="22" t="s">
        <v>73</v>
      </c>
      <c r="G604" s="62">
        <v>109.08</v>
      </c>
      <c r="H604" s="21">
        <f t="shared" si="116"/>
        <v>4.18</v>
      </c>
      <c r="I604" s="21">
        <v>5.04</v>
      </c>
      <c r="J604" s="20">
        <f>TRUNC(G604*TRUNC(I604, 2), 2)</f>
        <v>549.76</v>
      </c>
      <c r="K604" s="21">
        <f t="shared" si="117"/>
        <v>3.94</v>
      </c>
      <c r="L604" s="21">
        <v>4.9400000000000004</v>
      </c>
      <c r="M604" s="20">
        <f t="shared" ref="M604:M608" si="120">TRUNC(G604*TRUNC(L604, 2), 2)</f>
        <v>538.85</v>
      </c>
    </row>
    <row r="605" spans="1:13" x14ac:dyDescent="0.2">
      <c r="A605" s="25" t="s">
        <v>961</v>
      </c>
      <c r="B605" s="24" t="s">
        <v>30</v>
      </c>
      <c r="C605" s="24" t="s">
        <v>31</v>
      </c>
      <c r="D605" s="24" t="s">
        <v>208</v>
      </c>
      <c r="E605" s="23" t="s">
        <v>209</v>
      </c>
      <c r="F605" s="22" t="s">
        <v>34</v>
      </c>
      <c r="G605" s="62"/>
      <c r="H605" s="21">
        <f t="shared" si="116"/>
        <v>224.13</v>
      </c>
      <c r="I605" s="21">
        <v>270.06</v>
      </c>
      <c r="J605" s="20">
        <f>TRUNC(G605*TRUNC(I605, 2), 2)</f>
        <v>0</v>
      </c>
      <c r="K605" s="21">
        <f t="shared" si="117"/>
        <v>220.93</v>
      </c>
      <c r="L605" s="21">
        <v>276.7</v>
      </c>
      <c r="M605" s="20">
        <f t="shared" si="120"/>
        <v>0</v>
      </c>
    </row>
    <row r="606" spans="1:13" ht="25.5" x14ac:dyDescent="0.2">
      <c r="A606" s="25" t="s">
        <v>962</v>
      </c>
      <c r="B606" s="24" t="s">
        <v>110</v>
      </c>
      <c r="C606" s="24" t="s">
        <v>31</v>
      </c>
      <c r="D606" s="24" t="s">
        <v>936</v>
      </c>
      <c r="E606" s="23" t="s">
        <v>937</v>
      </c>
      <c r="F606" s="22" t="s">
        <v>104</v>
      </c>
      <c r="G606" s="62">
        <v>2</v>
      </c>
      <c r="H606" s="21">
        <f t="shared" si="116"/>
        <v>78.73</v>
      </c>
      <c r="I606" s="21">
        <v>94.87</v>
      </c>
      <c r="J606" s="20">
        <f>TRUNC(G606*TRUNC(I606, 2), 2)</f>
        <v>189.74</v>
      </c>
      <c r="K606" s="21">
        <f t="shared" si="117"/>
        <v>77.16</v>
      </c>
      <c r="L606" s="21">
        <v>96.64</v>
      </c>
      <c r="M606" s="20">
        <f t="shared" si="120"/>
        <v>193.28</v>
      </c>
    </row>
    <row r="607" spans="1:13" x14ac:dyDescent="0.2">
      <c r="A607" s="25" t="s">
        <v>963</v>
      </c>
      <c r="B607" s="24" t="s">
        <v>110</v>
      </c>
      <c r="C607" s="24" t="s">
        <v>31</v>
      </c>
      <c r="D607" s="24" t="s">
        <v>939</v>
      </c>
      <c r="E607" s="23" t="s">
        <v>940</v>
      </c>
      <c r="F607" s="22" t="s">
        <v>104</v>
      </c>
      <c r="G607" s="62">
        <v>2</v>
      </c>
      <c r="H607" s="21">
        <f t="shared" si="116"/>
        <v>24.84</v>
      </c>
      <c r="I607" s="21">
        <v>29.94</v>
      </c>
      <c r="J607" s="20">
        <f>TRUNC(G607*TRUNC(I607, 2), 2)</f>
        <v>59.88</v>
      </c>
      <c r="K607" s="21">
        <f t="shared" si="117"/>
        <v>24.84</v>
      </c>
      <c r="L607" s="21">
        <v>31.12</v>
      </c>
      <c r="M607" s="20">
        <f t="shared" si="120"/>
        <v>62.24</v>
      </c>
    </row>
    <row r="608" spans="1:13" x14ac:dyDescent="0.2">
      <c r="A608" s="25" t="s">
        <v>1112</v>
      </c>
      <c r="B608" s="24" t="s">
        <v>110</v>
      </c>
      <c r="C608" s="24" t="s">
        <v>31</v>
      </c>
      <c r="D608" s="24" t="s">
        <v>942</v>
      </c>
      <c r="E608" s="23" t="s">
        <v>943</v>
      </c>
      <c r="F608" s="22" t="s">
        <v>104</v>
      </c>
      <c r="G608" s="62">
        <v>2</v>
      </c>
      <c r="H608" s="21">
        <f t="shared" si="116"/>
        <v>133.80000000000001</v>
      </c>
      <c r="I608" s="21">
        <v>161.22</v>
      </c>
      <c r="J608" s="20">
        <f>TRUNC(G608*TRUNC(I608, 2), 2)</f>
        <v>322.44</v>
      </c>
      <c r="K608" s="21">
        <f t="shared" si="117"/>
        <v>128.96</v>
      </c>
      <c r="L608" s="21">
        <v>161.52000000000001</v>
      </c>
      <c r="M608" s="20">
        <f t="shared" si="120"/>
        <v>323.04000000000002</v>
      </c>
    </row>
    <row r="609" spans="1:13" x14ac:dyDescent="0.2">
      <c r="A609" s="30" t="s">
        <v>964</v>
      </c>
      <c r="B609" s="29"/>
      <c r="C609" s="29"/>
      <c r="D609" s="29"/>
      <c r="E609" s="29" t="s">
        <v>965</v>
      </c>
      <c r="F609" s="28"/>
      <c r="G609" s="61"/>
      <c r="H609" s="27"/>
      <c r="I609" s="27"/>
      <c r="J609" s="26">
        <f>SUBTOTAL(109,J610:J616)</f>
        <v>67110.029999999984</v>
      </c>
      <c r="K609" s="27"/>
      <c r="L609" s="27"/>
      <c r="M609" s="26">
        <f>SUBTOTAL(109,M610:M616)</f>
        <v>67431.59</v>
      </c>
    </row>
    <row r="610" spans="1:13" ht="25.5" x14ac:dyDescent="0.2">
      <c r="A610" s="25" t="s">
        <v>966</v>
      </c>
      <c r="B610" s="24" t="s">
        <v>30</v>
      </c>
      <c r="C610" s="24" t="s">
        <v>31</v>
      </c>
      <c r="D610" s="24" t="s">
        <v>967</v>
      </c>
      <c r="E610" s="23" t="s">
        <v>968</v>
      </c>
      <c r="F610" s="22" t="s">
        <v>73</v>
      </c>
      <c r="G610" s="62">
        <v>2159.63</v>
      </c>
      <c r="H610" s="21">
        <f t="shared" si="116"/>
        <v>21.89</v>
      </c>
      <c r="I610" s="21">
        <v>26.38</v>
      </c>
      <c r="J610" s="20">
        <f t="shared" ref="J610:J616" si="121">TRUNC(G610*TRUNC(I610, 2), 2)</f>
        <v>56971.03</v>
      </c>
      <c r="K610" s="21">
        <f t="shared" si="117"/>
        <v>21.21</v>
      </c>
      <c r="L610" s="21">
        <v>26.57</v>
      </c>
      <c r="M610" s="20">
        <f t="shared" ref="M610:M616" si="122">TRUNC(G610*TRUNC(L610, 2), 2)</f>
        <v>57381.36</v>
      </c>
    </row>
    <row r="611" spans="1:13" x14ac:dyDescent="0.2">
      <c r="A611" s="25" t="s">
        <v>969</v>
      </c>
      <c r="B611" s="24" t="s">
        <v>30</v>
      </c>
      <c r="C611" s="24" t="s">
        <v>31</v>
      </c>
      <c r="D611" s="24" t="s">
        <v>492</v>
      </c>
      <c r="E611" s="23" t="s">
        <v>493</v>
      </c>
      <c r="F611" s="22" t="s">
        <v>73</v>
      </c>
      <c r="G611" s="62">
        <v>39.43</v>
      </c>
      <c r="H611" s="21">
        <f t="shared" si="116"/>
        <v>36.450000000000003</v>
      </c>
      <c r="I611" s="21">
        <v>43.93</v>
      </c>
      <c r="J611" s="20">
        <f t="shared" si="121"/>
        <v>1732.15</v>
      </c>
      <c r="K611" s="21">
        <f t="shared" si="117"/>
        <v>34.950000000000003</v>
      </c>
      <c r="L611" s="21">
        <v>43.78</v>
      </c>
      <c r="M611" s="20">
        <f t="shared" si="122"/>
        <v>1726.24</v>
      </c>
    </row>
    <row r="612" spans="1:13" x14ac:dyDescent="0.2">
      <c r="A612" s="25" t="s">
        <v>970</v>
      </c>
      <c r="B612" s="24" t="s">
        <v>30</v>
      </c>
      <c r="C612" s="24" t="s">
        <v>31</v>
      </c>
      <c r="D612" s="24" t="s">
        <v>928</v>
      </c>
      <c r="E612" s="23" t="s">
        <v>929</v>
      </c>
      <c r="F612" s="22" t="s">
        <v>73</v>
      </c>
      <c r="G612" s="62">
        <v>197.23</v>
      </c>
      <c r="H612" s="21">
        <f t="shared" si="116"/>
        <v>13.19</v>
      </c>
      <c r="I612" s="21">
        <v>15.9</v>
      </c>
      <c r="J612" s="20">
        <f t="shared" si="121"/>
        <v>3135.95</v>
      </c>
      <c r="K612" s="21">
        <f t="shared" si="117"/>
        <v>12.21</v>
      </c>
      <c r="L612" s="21">
        <v>15.3</v>
      </c>
      <c r="M612" s="20">
        <f t="shared" si="122"/>
        <v>3017.61</v>
      </c>
    </row>
    <row r="613" spans="1:13" ht="38.25" x14ac:dyDescent="0.2">
      <c r="A613" s="25" t="s">
        <v>971</v>
      </c>
      <c r="B613" s="24" t="s">
        <v>30</v>
      </c>
      <c r="C613" s="24" t="s">
        <v>31</v>
      </c>
      <c r="D613" s="24" t="s">
        <v>972</v>
      </c>
      <c r="E613" s="23" t="s">
        <v>973</v>
      </c>
      <c r="F613" s="22" t="s">
        <v>104</v>
      </c>
      <c r="G613" s="62">
        <v>1</v>
      </c>
      <c r="H613" s="21">
        <f t="shared" si="116"/>
        <v>403.36</v>
      </c>
      <c r="I613" s="21">
        <v>486.02</v>
      </c>
      <c r="J613" s="20">
        <f t="shared" si="121"/>
        <v>486.02</v>
      </c>
      <c r="K613" s="21">
        <f t="shared" si="117"/>
        <v>377.16</v>
      </c>
      <c r="L613" s="21">
        <v>472.36</v>
      </c>
      <c r="M613" s="20">
        <f t="shared" si="122"/>
        <v>472.36</v>
      </c>
    </row>
    <row r="614" spans="1:13" x14ac:dyDescent="0.2">
      <c r="A614" s="25" t="s">
        <v>974</v>
      </c>
      <c r="B614" s="24" t="s">
        <v>30</v>
      </c>
      <c r="C614" s="24" t="s">
        <v>31</v>
      </c>
      <c r="D614" s="24" t="s">
        <v>975</v>
      </c>
      <c r="E614" s="23" t="s">
        <v>976</v>
      </c>
      <c r="F614" s="22" t="s">
        <v>104</v>
      </c>
      <c r="G614" s="62">
        <v>1</v>
      </c>
      <c r="H614" s="21">
        <f t="shared" si="116"/>
        <v>1900.06</v>
      </c>
      <c r="I614" s="21">
        <v>2289.39</v>
      </c>
      <c r="J614" s="20">
        <f t="shared" si="121"/>
        <v>2289.39</v>
      </c>
      <c r="K614" s="21">
        <f t="shared" si="117"/>
        <v>1899.45</v>
      </c>
      <c r="L614" s="21">
        <v>2378.88</v>
      </c>
      <c r="M614" s="20">
        <f t="shared" si="122"/>
        <v>2378.88</v>
      </c>
    </row>
    <row r="615" spans="1:13" x14ac:dyDescent="0.2">
      <c r="A615" s="25" t="s">
        <v>977</v>
      </c>
      <c r="B615" s="24" t="s">
        <v>110</v>
      </c>
      <c r="C615" s="24" t="s">
        <v>31</v>
      </c>
      <c r="D615" s="24" t="s">
        <v>978</v>
      </c>
      <c r="E615" s="23" t="s">
        <v>979</v>
      </c>
      <c r="F615" s="22" t="s">
        <v>104</v>
      </c>
      <c r="G615" s="62">
        <v>1</v>
      </c>
      <c r="H615" s="21">
        <f t="shared" si="116"/>
        <v>1859.35</v>
      </c>
      <c r="I615" s="21">
        <v>2240.34</v>
      </c>
      <c r="J615" s="20">
        <f t="shared" si="121"/>
        <v>2240.34</v>
      </c>
      <c r="K615" s="21">
        <f t="shared" si="117"/>
        <v>1770.84</v>
      </c>
      <c r="L615" s="21">
        <v>2217.81</v>
      </c>
      <c r="M615" s="20">
        <f t="shared" si="122"/>
        <v>2217.81</v>
      </c>
    </row>
    <row r="616" spans="1:13" ht="25.5" x14ac:dyDescent="0.2">
      <c r="A616" s="25" t="s">
        <v>1111</v>
      </c>
      <c r="B616" s="24" t="s">
        <v>30</v>
      </c>
      <c r="C616" s="24" t="s">
        <v>31</v>
      </c>
      <c r="D616" s="24" t="s">
        <v>1110</v>
      </c>
      <c r="E616" s="23" t="s">
        <v>1109</v>
      </c>
      <c r="F616" s="22" t="s">
        <v>73</v>
      </c>
      <c r="G616" s="62">
        <v>13.2</v>
      </c>
      <c r="H616" s="21">
        <f t="shared" si="116"/>
        <v>16.04</v>
      </c>
      <c r="I616" s="21">
        <v>19.329999999999998</v>
      </c>
      <c r="J616" s="20">
        <f t="shared" si="121"/>
        <v>255.15</v>
      </c>
      <c r="K616" s="21">
        <f t="shared" si="117"/>
        <v>14.35</v>
      </c>
      <c r="L616" s="21">
        <v>17.98</v>
      </c>
      <c r="M616" s="20">
        <f t="shared" si="122"/>
        <v>237.33</v>
      </c>
    </row>
    <row r="617" spans="1:13" x14ac:dyDescent="0.2">
      <c r="A617" s="30" t="s">
        <v>980</v>
      </c>
      <c r="B617" s="29" t="s">
        <v>5</v>
      </c>
      <c r="C617" s="29" t="s">
        <v>5</v>
      </c>
      <c r="D617" s="29" t="s">
        <v>5</v>
      </c>
      <c r="E617" s="29" t="s">
        <v>981</v>
      </c>
      <c r="F617" s="28" t="s">
        <v>5</v>
      </c>
      <c r="G617" s="61"/>
      <c r="H617" s="27"/>
      <c r="I617" s="27"/>
      <c r="J617" s="26">
        <f>SUBTOTAL(109,J618:J624)</f>
        <v>23045.600000000002</v>
      </c>
      <c r="K617" s="27"/>
      <c r="L617" s="27"/>
      <c r="M617" s="26">
        <f>SUBTOTAL(109,M618:M624)</f>
        <v>23811.95</v>
      </c>
    </row>
    <row r="618" spans="1:13" x14ac:dyDescent="0.2">
      <c r="A618" s="30" t="s">
        <v>982</v>
      </c>
      <c r="B618" s="29" t="s">
        <v>5</v>
      </c>
      <c r="C618" s="29" t="s">
        <v>5</v>
      </c>
      <c r="D618" s="29" t="s">
        <v>5</v>
      </c>
      <c r="E618" s="29" t="s">
        <v>1108</v>
      </c>
      <c r="F618" s="28" t="s">
        <v>5</v>
      </c>
      <c r="G618" s="61"/>
      <c r="H618" s="27"/>
      <c r="I618" s="27"/>
      <c r="J618" s="26">
        <f>SUBTOTAL(109,J619:J624)</f>
        <v>23045.600000000002</v>
      </c>
      <c r="K618" s="27"/>
      <c r="L618" s="27"/>
      <c r="M618" s="26">
        <f>SUBTOTAL(109,M619:M624)</f>
        <v>23811.95</v>
      </c>
    </row>
    <row r="619" spans="1:13" x14ac:dyDescent="0.2">
      <c r="A619" s="30" t="s">
        <v>1107</v>
      </c>
      <c r="B619" s="29" t="s">
        <v>5</v>
      </c>
      <c r="C619" s="29" t="s">
        <v>5</v>
      </c>
      <c r="D619" s="29" t="s">
        <v>5</v>
      </c>
      <c r="E619" s="29" t="s">
        <v>1106</v>
      </c>
      <c r="F619" s="28" t="s">
        <v>5</v>
      </c>
      <c r="G619" s="61"/>
      <c r="H619" s="27"/>
      <c r="I619" s="27"/>
      <c r="J619" s="26">
        <f>SUBTOTAL(109,J620:J624)</f>
        <v>23045.600000000002</v>
      </c>
      <c r="K619" s="27"/>
      <c r="L619" s="27"/>
      <c r="M619" s="26">
        <f>SUBTOTAL(109,M620:M624)</f>
        <v>23811.95</v>
      </c>
    </row>
    <row r="620" spans="1:13" x14ac:dyDescent="0.2">
      <c r="A620" s="25" t="s">
        <v>1105</v>
      </c>
      <c r="B620" s="24" t="s">
        <v>30</v>
      </c>
      <c r="C620" s="24" t="s">
        <v>31</v>
      </c>
      <c r="D620" s="24" t="s">
        <v>158</v>
      </c>
      <c r="E620" s="23" t="s">
        <v>159</v>
      </c>
      <c r="F620" s="22" t="s">
        <v>34</v>
      </c>
      <c r="G620" s="62">
        <v>0.96</v>
      </c>
      <c r="H620" s="21">
        <f t="shared" si="116"/>
        <v>2.48</v>
      </c>
      <c r="I620" s="21">
        <v>3</v>
      </c>
      <c r="J620" s="20">
        <f>TRUNC(G620*TRUNC(I620, 2), 2)</f>
        <v>2.88</v>
      </c>
      <c r="K620" s="21">
        <f t="shared" si="117"/>
        <v>2.42</v>
      </c>
      <c r="L620" s="21">
        <v>3.04</v>
      </c>
      <c r="M620" s="20">
        <f t="shared" ref="M620:M624" si="123">TRUNC(G620*TRUNC(L620, 2), 2)</f>
        <v>2.91</v>
      </c>
    </row>
    <row r="621" spans="1:13" ht="25.5" x14ac:dyDescent="0.2">
      <c r="A621" s="25" t="s">
        <v>1104</v>
      </c>
      <c r="B621" s="24" t="s">
        <v>30</v>
      </c>
      <c r="C621" s="24" t="s">
        <v>31</v>
      </c>
      <c r="D621" s="24" t="s">
        <v>160</v>
      </c>
      <c r="E621" s="23" t="s">
        <v>161</v>
      </c>
      <c r="F621" s="22" t="s">
        <v>34</v>
      </c>
      <c r="G621" s="62">
        <v>251.57</v>
      </c>
      <c r="H621" s="21">
        <f t="shared" si="116"/>
        <v>14.61</v>
      </c>
      <c r="I621" s="21">
        <v>17.61</v>
      </c>
      <c r="J621" s="20">
        <f>TRUNC(G621*TRUNC(I621, 2), 2)</f>
        <v>4430.1400000000003</v>
      </c>
      <c r="K621" s="21">
        <f t="shared" si="117"/>
        <v>14.61</v>
      </c>
      <c r="L621" s="21">
        <v>18.309999999999999</v>
      </c>
      <c r="M621" s="20">
        <f t="shared" si="123"/>
        <v>4606.24</v>
      </c>
    </row>
    <row r="622" spans="1:13" x14ac:dyDescent="0.2">
      <c r="A622" s="25" t="s">
        <v>1103</v>
      </c>
      <c r="B622" s="24" t="s">
        <v>30</v>
      </c>
      <c r="C622" s="24" t="s">
        <v>31</v>
      </c>
      <c r="D622" s="24" t="s">
        <v>162</v>
      </c>
      <c r="E622" s="23" t="s">
        <v>163</v>
      </c>
      <c r="F622" s="22" t="s">
        <v>164</v>
      </c>
      <c r="G622" s="62">
        <v>5031.4799999999996</v>
      </c>
      <c r="H622" s="21">
        <f t="shared" si="116"/>
        <v>2.82</v>
      </c>
      <c r="I622" s="21">
        <v>3.4</v>
      </c>
      <c r="J622" s="20">
        <f>TRUNC(G622*TRUNC(I622, 2), 2)</f>
        <v>17107.03</v>
      </c>
      <c r="K622" s="21">
        <f t="shared" si="117"/>
        <v>2.8</v>
      </c>
      <c r="L622" s="21">
        <v>3.51</v>
      </c>
      <c r="M622" s="20">
        <f t="shared" si="123"/>
        <v>17660.490000000002</v>
      </c>
    </row>
    <row r="623" spans="1:13" x14ac:dyDescent="0.2">
      <c r="A623" s="25" t="s">
        <v>1102</v>
      </c>
      <c r="B623" s="24" t="s">
        <v>30</v>
      </c>
      <c r="C623" s="24" t="s">
        <v>31</v>
      </c>
      <c r="D623" s="24" t="s">
        <v>165</v>
      </c>
      <c r="E623" s="23" t="s">
        <v>166</v>
      </c>
      <c r="F623" s="22" t="s">
        <v>34</v>
      </c>
      <c r="G623" s="62">
        <v>229.58</v>
      </c>
      <c r="H623" s="21">
        <f t="shared" si="116"/>
        <v>5.43</v>
      </c>
      <c r="I623" s="21">
        <v>6.55</v>
      </c>
      <c r="J623" s="20">
        <f>TRUNC(G623*TRUNC(I623, 2), 2)</f>
        <v>1503.74</v>
      </c>
      <c r="K623" s="21">
        <f t="shared" si="117"/>
        <v>5.35</v>
      </c>
      <c r="L623" s="21">
        <v>6.71</v>
      </c>
      <c r="M623" s="20">
        <f t="shared" si="123"/>
        <v>1540.48</v>
      </c>
    </row>
    <row r="624" spans="1:13" ht="13.5" thickBot="1" x14ac:dyDescent="0.25">
      <c r="A624" s="25" t="s">
        <v>1101</v>
      </c>
      <c r="B624" s="24" t="s">
        <v>30</v>
      </c>
      <c r="C624" s="24" t="s">
        <v>31</v>
      </c>
      <c r="D624" s="24" t="s">
        <v>167</v>
      </c>
      <c r="E624" s="23" t="s">
        <v>168</v>
      </c>
      <c r="F624" s="22" t="s">
        <v>34</v>
      </c>
      <c r="G624" s="62">
        <v>0.96</v>
      </c>
      <c r="H624" s="21">
        <f t="shared" si="116"/>
        <v>1.56</v>
      </c>
      <c r="I624" s="21">
        <v>1.89</v>
      </c>
      <c r="J624" s="20">
        <f>TRUNC(G624*TRUNC(I624, 2), 2)</f>
        <v>1.81</v>
      </c>
      <c r="K624" s="21">
        <f t="shared" si="117"/>
        <v>1.52</v>
      </c>
      <c r="L624" s="21">
        <v>1.91</v>
      </c>
      <c r="M624" s="20">
        <f t="shared" si="123"/>
        <v>1.83</v>
      </c>
    </row>
    <row r="625" spans="1:13" x14ac:dyDescent="0.2">
      <c r="A625" s="35" t="s">
        <v>983</v>
      </c>
      <c r="B625" s="34" t="s">
        <v>5</v>
      </c>
      <c r="C625" s="34" t="s">
        <v>5</v>
      </c>
      <c r="D625" s="34" t="s">
        <v>5</v>
      </c>
      <c r="E625" s="34" t="s">
        <v>984</v>
      </c>
      <c r="F625" s="33" t="s">
        <v>5</v>
      </c>
      <c r="G625" s="60"/>
      <c r="H625" s="32"/>
      <c r="I625" s="32"/>
      <c r="J625" s="31">
        <f>SUBTOTAL(109,J626:J644)</f>
        <v>111659.64000000001</v>
      </c>
      <c r="K625" s="32"/>
      <c r="L625" s="32"/>
      <c r="M625" s="31">
        <f>SUBTOTAL(109,M626:M644)</f>
        <v>111924.39</v>
      </c>
    </row>
    <row r="626" spans="1:13" x14ac:dyDescent="0.2">
      <c r="A626" s="30" t="s">
        <v>985</v>
      </c>
      <c r="B626" s="29" t="s">
        <v>5</v>
      </c>
      <c r="C626" s="29" t="s">
        <v>5</v>
      </c>
      <c r="D626" s="29" t="s">
        <v>5</v>
      </c>
      <c r="E626" s="29" t="s">
        <v>89</v>
      </c>
      <c r="F626" s="28" t="s">
        <v>5</v>
      </c>
      <c r="G626" s="61"/>
      <c r="H626" s="27"/>
      <c r="I626" s="27"/>
      <c r="J626" s="26">
        <f>SUBTOTAL(109,J627:J629)</f>
        <v>5473.25</v>
      </c>
      <c r="K626" s="27"/>
      <c r="L626" s="27"/>
      <c r="M626" s="26">
        <f>SUBTOTAL(109,M627:M629)</f>
        <v>5151.79</v>
      </c>
    </row>
    <row r="627" spans="1:13" ht="25.5" x14ac:dyDescent="0.2">
      <c r="A627" s="25" t="s">
        <v>986</v>
      </c>
      <c r="B627" s="24" t="s">
        <v>30</v>
      </c>
      <c r="C627" s="24" t="s">
        <v>31</v>
      </c>
      <c r="D627" s="24" t="s">
        <v>987</v>
      </c>
      <c r="E627" s="23" t="s">
        <v>988</v>
      </c>
      <c r="F627" s="22" t="s">
        <v>73</v>
      </c>
      <c r="G627" s="62">
        <v>1099.98</v>
      </c>
      <c r="H627" s="21">
        <f t="shared" si="116"/>
        <v>0.33</v>
      </c>
      <c r="I627" s="21">
        <v>0.4</v>
      </c>
      <c r="J627" s="20">
        <f>TRUNC(G627*TRUNC(I627, 2), 2)</f>
        <v>439.99</v>
      </c>
      <c r="K627" s="21">
        <f t="shared" si="117"/>
        <v>0.33</v>
      </c>
      <c r="L627" s="21">
        <v>0.42</v>
      </c>
      <c r="M627" s="20">
        <f t="shared" ref="M627:M629" si="124">TRUNC(G627*TRUNC(L627, 2), 2)</f>
        <v>461.99</v>
      </c>
    </row>
    <row r="628" spans="1:13" x14ac:dyDescent="0.2">
      <c r="A628" s="25" t="s">
        <v>989</v>
      </c>
      <c r="B628" s="24" t="s">
        <v>30</v>
      </c>
      <c r="C628" s="24" t="s">
        <v>31</v>
      </c>
      <c r="D628" s="24" t="s">
        <v>990</v>
      </c>
      <c r="E628" s="23" t="s">
        <v>991</v>
      </c>
      <c r="F628" s="22" t="s">
        <v>73</v>
      </c>
      <c r="G628" s="62">
        <v>1099.98</v>
      </c>
      <c r="H628" s="21">
        <f t="shared" si="116"/>
        <v>3.05</v>
      </c>
      <c r="I628" s="21">
        <v>3.68</v>
      </c>
      <c r="J628" s="20">
        <f>TRUNC(G628*TRUNC(I628, 2), 2)</f>
        <v>4047.92</v>
      </c>
      <c r="K628" s="21">
        <f t="shared" si="117"/>
        <v>2.73</v>
      </c>
      <c r="L628" s="21">
        <v>3.43</v>
      </c>
      <c r="M628" s="20">
        <f t="shared" si="124"/>
        <v>3772.93</v>
      </c>
    </row>
    <row r="629" spans="1:13" ht="25.5" x14ac:dyDescent="0.2">
      <c r="A629" s="25" t="s">
        <v>1100</v>
      </c>
      <c r="B629" s="24" t="s">
        <v>30</v>
      </c>
      <c r="C629" s="24" t="s">
        <v>31</v>
      </c>
      <c r="D629" s="24" t="s">
        <v>1099</v>
      </c>
      <c r="E629" s="23" t="s">
        <v>1098</v>
      </c>
      <c r="F629" s="22" t="s">
        <v>97</v>
      </c>
      <c r="G629" s="62">
        <v>116.06</v>
      </c>
      <c r="H629" s="21">
        <f t="shared" si="116"/>
        <v>7.04</v>
      </c>
      <c r="I629" s="21">
        <v>8.49</v>
      </c>
      <c r="J629" s="20">
        <f>TRUNC(G629*TRUNC(I629, 2), 2)</f>
        <v>985.34</v>
      </c>
      <c r="K629" s="21">
        <f t="shared" si="117"/>
        <v>6.3</v>
      </c>
      <c r="L629" s="21">
        <v>7.9</v>
      </c>
      <c r="M629" s="20">
        <f t="shared" si="124"/>
        <v>916.87</v>
      </c>
    </row>
    <row r="630" spans="1:13" x14ac:dyDescent="0.2">
      <c r="A630" s="30" t="s">
        <v>992</v>
      </c>
      <c r="B630" s="29" t="s">
        <v>5</v>
      </c>
      <c r="C630" s="29" t="s">
        <v>5</v>
      </c>
      <c r="D630" s="29" t="s">
        <v>5</v>
      </c>
      <c r="E630" s="29" t="s">
        <v>993</v>
      </c>
      <c r="F630" s="28" t="s">
        <v>5</v>
      </c>
      <c r="G630" s="61"/>
      <c r="H630" s="27"/>
      <c r="I630" s="27"/>
      <c r="J630" s="26">
        <f>SUBTOTAL(109,J631:J631)</f>
        <v>8731.7999999999993</v>
      </c>
      <c r="K630" s="27"/>
      <c r="L630" s="27"/>
      <c r="M630" s="26">
        <f>SUBTOTAL(109,M631:M631)</f>
        <v>8975.89</v>
      </c>
    </row>
    <row r="631" spans="1:13" ht="25.5" x14ac:dyDescent="0.2">
      <c r="A631" s="25" t="s">
        <v>994</v>
      </c>
      <c r="B631" s="24" t="s">
        <v>30</v>
      </c>
      <c r="C631" s="24" t="s">
        <v>31</v>
      </c>
      <c r="D631" s="24" t="s">
        <v>44</v>
      </c>
      <c r="E631" s="23" t="s">
        <v>45</v>
      </c>
      <c r="F631" s="22" t="s">
        <v>34</v>
      </c>
      <c r="G631" s="62">
        <v>77</v>
      </c>
      <c r="H631" s="21">
        <f t="shared" si="116"/>
        <v>94.11</v>
      </c>
      <c r="I631" s="21">
        <v>113.4</v>
      </c>
      <c r="J631" s="20">
        <f>TRUNC(G631*TRUNC(I631, 2), 2)</f>
        <v>8731.7999999999993</v>
      </c>
      <c r="K631" s="21">
        <f t="shared" si="117"/>
        <v>93.07</v>
      </c>
      <c r="L631" s="21">
        <v>116.57</v>
      </c>
      <c r="M631" s="20">
        <f t="shared" ref="M631" si="125">TRUNC(G631*TRUNC(L631, 2), 2)</f>
        <v>8975.89</v>
      </c>
    </row>
    <row r="632" spans="1:13" x14ac:dyDescent="0.2">
      <c r="A632" s="30" t="s">
        <v>995</v>
      </c>
      <c r="B632" s="29" t="s">
        <v>5</v>
      </c>
      <c r="C632" s="29" t="s">
        <v>5</v>
      </c>
      <c r="D632" s="29" t="s">
        <v>5</v>
      </c>
      <c r="E632" s="29" t="s">
        <v>996</v>
      </c>
      <c r="F632" s="28" t="s">
        <v>5</v>
      </c>
      <c r="G632" s="61"/>
      <c r="H632" s="27"/>
      <c r="I632" s="27"/>
      <c r="J632" s="26">
        <f>SUBTOTAL(109,J633:J633)</f>
        <v>3915.92</v>
      </c>
      <c r="K632" s="27"/>
      <c r="L632" s="27"/>
      <c r="M632" s="26">
        <f>SUBTOTAL(109,M633:M633)</f>
        <v>3662.93</v>
      </c>
    </row>
    <row r="633" spans="1:13" ht="25.5" x14ac:dyDescent="0.2">
      <c r="A633" s="25" t="s">
        <v>997</v>
      </c>
      <c r="B633" s="24" t="s">
        <v>30</v>
      </c>
      <c r="C633" s="24" t="s">
        <v>31</v>
      </c>
      <c r="D633" s="24" t="s">
        <v>998</v>
      </c>
      <c r="E633" s="23" t="s">
        <v>999</v>
      </c>
      <c r="F633" s="22" t="s">
        <v>73</v>
      </c>
      <c r="G633" s="62">
        <v>1099.98</v>
      </c>
      <c r="H633" s="21">
        <f t="shared" si="116"/>
        <v>2.95</v>
      </c>
      <c r="I633" s="21">
        <v>3.56</v>
      </c>
      <c r="J633" s="20">
        <f>TRUNC(G633*TRUNC(I633, 2), 2)</f>
        <v>3915.92</v>
      </c>
      <c r="K633" s="21">
        <f t="shared" si="117"/>
        <v>2.65</v>
      </c>
      <c r="L633" s="21">
        <v>3.33</v>
      </c>
      <c r="M633" s="20">
        <f t="shared" ref="M633" si="126">TRUNC(G633*TRUNC(L633, 2), 2)</f>
        <v>3662.93</v>
      </c>
    </row>
    <row r="634" spans="1:13" x14ac:dyDescent="0.2">
      <c r="A634" s="30" t="s">
        <v>1000</v>
      </c>
      <c r="B634" s="29" t="s">
        <v>5</v>
      </c>
      <c r="C634" s="29" t="s">
        <v>5</v>
      </c>
      <c r="D634" s="29" t="s">
        <v>5</v>
      </c>
      <c r="E634" s="29" t="s">
        <v>1001</v>
      </c>
      <c r="F634" s="28" t="s">
        <v>5</v>
      </c>
      <c r="G634" s="61"/>
      <c r="H634" s="27"/>
      <c r="I634" s="27"/>
      <c r="J634" s="26">
        <f>SUBTOTAL(109,J635:J637)</f>
        <v>58269.490000000005</v>
      </c>
      <c r="K634" s="27"/>
      <c r="L634" s="27"/>
      <c r="M634" s="26">
        <f>SUBTOTAL(109,M635:M637)</f>
        <v>58757.880000000005</v>
      </c>
    </row>
    <row r="635" spans="1:13" ht="25.5" x14ac:dyDescent="0.2">
      <c r="A635" s="25" t="s">
        <v>1002</v>
      </c>
      <c r="B635" s="24" t="s">
        <v>30</v>
      </c>
      <c r="C635" s="24" t="s">
        <v>31</v>
      </c>
      <c r="D635" s="24" t="s">
        <v>1003</v>
      </c>
      <c r="E635" s="23" t="s">
        <v>1004</v>
      </c>
      <c r="F635" s="22" t="s">
        <v>73</v>
      </c>
      <c r="G635" s="62">
        <v>123.94</v>
      </c>
      <c r="H635" s="21">
        <f t="shared" si="116"/>
        <v>30.68</v>
      </c>
      <c r="I635" s="21">
        <v>36.97</v>
      </c>
      <c r="J635" s="20">
        <f>TRUNC(G635*TRUNC(I635, 2), 2)</f>
        <v>4582.0600000000004</v>
      </c>
      <c r="K635" s="21">
        <f t="shared" si="117"/>
        <v>29.49</v>
      </c>
      <c r="L635" s="21">
        <v>36.94</v>
      </c>
      <c r="M635" s="20">
        <f t="shared" ref="M635:M637" si="127">TRUNC(G635*TRUNC(L635, 2), 2)</f>
        <v>4578.34</v>
      </c>
    </row>
    <row r="636" spans="1:13" ht="25.5" x14ac:dyDescent="0.2">
      <c r="A636" s="25" t="s">
        <v>1005</v>
      </c>
      <c r="B636" s="24" t="s">
        <v>30</v>
      </c>
      <c r="C636" s="24" t="s">
        <v>31</v>
      </c>
      <c r="D636" s="24" t="s">
        <v>1006</v>
      </c>
      <c r="E636" s="23" t="s">
        <v>1007</v>
      </c>
      <c r="F636" s="22" t="s">
        <v>73</v>
      </c>
      <c r="G636" s="62">
        <v>123.94</v>
      </c>
      <c r="H636" s="21">
        <f t="shared" si="116"/>
        <v>174.94</v>
      </c>
      <c r="I636" s="21">
        <v>210.79</v>
      </c>
      <c r="J636" s="20">
        <f>TRUNC(G636*TRUNC(I636, 2), 2)</f>
        <v>26125.31</v>
      </c>
      <c r="K636" s="21">
        <f t="shared" si="117"/>
        <v>172.08</v>
      </c>
      <c r="L636" s="21">
        <v>215.52</v>
      </c>
      <c r="M636" s="20">
        <f t="shared" si="127"/>
        <v>26711.54</v>
      </c>
    </row>
    <row r="637" spans="1:13" x14ac:dyDescent="0.2">
      <c r="A637" s="25" t="s">
        <v>1008</v>
      </c>
      <c r="B637" s="24" t="s">
        <v>30</v>
      </c>
      <c r="C637" s="24" t="s">
        <v>31</v>
      </c>
      <c r="D637" s="24" t="s">
        <v>492</v>
      </c>
      <c r="E637" s="23" t="s">
        <v>493</v>
      </c>
      <c r="F637" s="22" t="s">
        <v>73</v>
      </c>
      <c r="G637" s="62">
        <v>627.41</v>
      </c>
      <c r="H637" s="21">
        <f t="shared" si="116"/>
        <v>36.450000000000003</v>
      </c>
      <c r="I637" s="21">
        <v>43.93</v>
      </c>
      <c r="J637" s="20">
        <f>TRUNC(G637*TRUNC(I637, 2), 2)</f>
        <v>27562.12</v>
      </c>
      <c r="K637" s="21">
        <f t="shared" si="117"/>
        <v>34.950000000000003</v>
      </c>
      <c r="L637" s="21">
        <v>43.78</v>
      </c>
      <c r="M637" s="20">
        <f t="shared" si="127"/>
        <v>27468</v>
      </c>
    </row>
    <row r="638" spans="1:13" x14ac:dyDescent="0.2">
      <c r="A638" s="30" t="s">
        <v>1009</v>
      </c>
      <c r="B638" s="29" t="s">
        <v>5</v>
      </c>
      <c r="C638" s="29" t="s">
        <v>5</v>
      </c>
      <c r="D638" s="29" t="s">
        <v>5</v>
      </c>
      <c r="E638" s="29" t="s">
        <v>931</v>
      </c>
      <c r="F638" s="28" t="s">
        <v>5</v>
      </c>
      <c r="G638" s="61"/>
      <c r="H638" s="27"/>
      <c r="I638" s="27"/>
      <c r="J638" s="26">
        <f>SUBTOTAL(109,J639:J644)</f>
        <v>35269.18</v>
      </c>
      <c r="K638" s="27"/>
      <c r="L638" s="27"/>
      <c r="M638" s="26">
        <f>SUBTOTAL(109,M639:M644)</f>
        <v>35375.899999999994</v>
      </c>
    </row>
    <row r="639" spans="1:13" ht="25.5" x14ac:dyDescent="0.2">
      <c r="A639" s="25" t="s">
        <v>1010</v>
      </c>
      <c r="B639" s="24" t="s">
        <v>30</v>
      </c>
      <c r="C639" s="24" t="s">
        <v>31</v>
      </c>
      <c r="D639" s="24" t="s">
        <v>1011</v>
      </c>
      <c r="E639" s="23" t="s">
        <v>1012</v>
      </c>
      <c r="F639" s="22" t="s">
        <v>108</v>
      </c>
      <c r="G639" s="62">
        <v>32</v>
      </c>
      <c r="H639" s="21">
        <f t="shared" si="116"/>
        <v>252.14</v>
      </c>
      <c r="I639" s="21">
        <v>303.81</v>
      </c>
      <c r="J639" s="20">
        <f t="shared" ref="J639:J644" si="128">TRUNC(G639*TRUNC(I639, 2), 2)</f>
        <v>9721.92</v>
      </c>
      <c r="K639" s="21">
        <f t="shared" si="117"/>
        <v>247.89</v>
      </c>
      <c r="L639" s="21">
        <v>310.45999999999998</v>
      </c>
      <c r="M639" s="20">
        <f t="shared" ref="M639:M644" si="129">TRUNC(G639*TRUNC(L639, 2), 2)</f>
        <v>9934.7199999999993</v>
      </c>
    </row>
    <row r="640" spans="1:13" ht="25.5" x14ac:dyDescent="0.2">
      <c r="A640" s="25" t="s">
        <v>1013</v>
      </c>
      <c r="B640" s="24" t="s">
        <v>30</v>
      </c>
      <c r="C640" s="24" t="s">
        <v>31</v>
      </c>
      <c r="D640" s="24" t="s">
        <v>967</v>
      </c>
      <c r="E640" s="23" t="s">
        <v>968</v>
      </c>
      <c r="F640" s="22" t="s">
        <v>73</v>
      </c>
      <c r="G640" s="62">
        <v>348.63</v>
      </c>
      <c r="H640" s="21">
        <f t="shared" si="116"/>
        <v>21.89</v>
      </c>
      <c r="I640" s="21">
        <v>26.38</v>
      </c>
      <c r="J640" s="20">
        <f t="shared" si="128"/>
        <v>9196.85</v>
      </c>
      <c r="K640" s="21">
        <f t="shared" si="117"/>
        <v>21.21</v>
      </c>
      <c r="L640" s="21">
        <v>26.57</v>
      </c>
      <c r="M640" s="20">
        <f t="shared" si="129"/>
        <v>9263.09</v>
      </c>
    </row>
    <row r="641" spans="1:13" ht="38.25" x14ac:dyDescent="0.2">
      <c r="A641" s="25" t="s">
        <v>1014</v>
      </c>
      <c r="B641" s="24" t="s">
        <v>30</v>
      </c>
      <c r="C641" s="24" t="s">
        <v>31</v>
      </c>
      <c r="D641" s="24" t="s">
        <v>1015</v>
      </c>
      <c r="E641" s="23" t="s">
        <v>1016</v>
      </c>
      <c r="F641" s="22" t="s">
        <v>104</v>
      </c>
      <c r="G641" s="62">
        <v>32</v>
      </c>
      <c r="H641" s="21">
        <f t="shared" si="116"/>
        <v>43.79</v>
      </c>
      <c r="I641" s="21">
        <v>52.77</v>
      </c>
      <c r="J641" s="20">
        <f t="shared" si="128"/>
        <v>1688.64</v>
      </c>
      <c r="K641" s="21">
        <f t="shared" si="117"/>
        <v>40.270000000000003</v>
      </c>
      <c r="L641" s="21">
        <v>50.44</v>
      </c>
      <c r="M641" s="20">
        <f t="shared" si="129"/>
        <v>1614.08</v>
      </c>
    </row>
    <row r="642" spans="1:13" ht="25.5" x14ac:dyDescent="0.2">
      <c r="A642" s="25" t="s">
        <v>1017</v>
      </c>
      <c r="B642" s="24" t="s">
        <v>1018</v>
      </c>
      <c r="C642" s="24" t="s">
        <v>123</v>
      </c>
      <c r="D642" s="24" t="s">
        <v>1019</v>
      </c>
      <c r="E642" s="23" t="s">
        <v>1020</v>
      </c>
      <c r="F642" s="22" t="s">
        <v>104</v>
      </c>
      <c r="G642" s="62">
        <v>32</v>
      </c>
      <c r="H642" s="21">
        <f t="shared" si="116"/>
        <v>63.78</v>
      </c>
      <c r="I642" s="21">
        <v>76.86</v>
      </c>
      <c r="J642" s="20">
        <f t="shared" si="128"/>
        <v>2459.52</v>
      </c>
      <c r="K642" s="21">
        <f t="shared" si="117"/>
        <v>63.78</v>
      </c>
      <c r="L642" s="21">
        <v>79.89</v>
      </c>
      <c r="M642" s="20">
        <f t="shared" si="129"/>
        <v>2556.48</v>
      </c>
    </row>
    <row r="643" spans="1:13" x14ac:dyDescent="0.2">
      <c r="A643" s="25" t="s">
        <v>1021</v>
      </c>
      <c r="B643" s="24" t="s">
        <v>30</v>
      </c>
      <c r="C643" s="24" t="s">
        <v>31</v>
      </c>
      <c r="D643" s="24" t="s">
        <v>933</v>
      </c>
      <c r="E643" s="23" t="s">
        <v>934</v>
      </c>
      <c r="F643" s="22" t="s">
        <v>73</v>
      </c>
      <c r="G643" s="62">
        <v>1099.98</v>
      </c>
      <c r="H643" s="21">
        <f t="shared" si="116"/>
        <v>4.18</v>
      </c>
      <c r="I643" s="21">
        <v>5.04</v>
      </c>
      <c r="J643" s="20">
        <f t="shared" si="128"/>
        <v>5543.89</v>
      </c>
      <c r="K643" s="21">
        <f t="shared" si="117"/>
        <v>3.94</v>
      </c>
      <c r="L643" s="21">
        <v>4.9400000000000004</v>
      </c>
      <c r="M643" s="20">
        <f t="shared" si="129"/>
        <v>5433.9</v>
      </c>
    </row>
    <row r="644" spans="1:13" ht="64.5" thickBot="1" x14ac:dyDescent="0.25">
      <c r="A644" s="25" t="s">
        <v>1022</v>
      </c>
      <c r="B644" s="24" t="s">
        <v>30</v>
      </c>
      <c r="C644" s="24" t="s">
        <v>31</v>
      </c>
      <c r="D644" s="24" t="s">
        <v>1023</v>
      </c>
      <c r="E644" s="23" t="s">
        <v>1024</v>
      </c>
      <c r="F644" s="22" t="s">
        <v>97</v>
      </c>
      <c r="G644" s="62">
        <v>116.06</v>
      </c>
      <c r="H644" s="21">
        <f t="shared" si="116"/>
        <v>47.61</v>
      </c>
      <c r="I644" s="21">
        <v>57.37</v>
      </c>
      <c r="J644" s="20">
        <f t="shared" si="128"/>
        <v>6658.36</v>
      </c>
      <c r="K644" s="21">
        <f t="shared" si="117"/>
        <v>45.22</v>
      </c>
      <c r="L644" s="21">
        <v>56.64</v>
      </c>
      <c r="M644" s="20">
        <f t="shared" si="129"/>
        <v>6573.63</v>
      </c>
    </row>
    <row r="645" spans="1:13" x14ac:dyDescent="0.2">
      <c r="A645" s="35" t="s">
        <v>1025</v>
      </c>
      <c r="B645" s="34" t="s">
        <v>5</v>
      </c>
      <c r="C645" s="34" t="s">
        <v>5</v>
      </c>
      <c r="D645" s="34" t="s">
        <v>5</v>
      </c>
      <c r="E645" s="34" t="s">
        <v>1026</v>
      </c>
      <c r="F645" s="33" t="s">
        <v>5</v>
      </c>
      <c r="G645" s="60"/>
      <c r="H645" s="32"/>
      <c r="I645" s="32"/>
      <c r="J645" s="31">
        <f>SUBTOTAL(109,J646:J673)</f>
        <v>88486.540000000008</v>
      </c>
      <c r="K645" s="32"/>
      <c r="L645" s="32"/>
      <c r="M645" s="31">
        <f>SUBTOTAL(109,M646:M673)</f>
        <v>84763.650000000023</v>
      </c>
    </row>
    <row r="646" spans="1:13" x14ac:dyDescent="0.2">
      <c r="A646" s="30" t="s">
        <v>1027</v>
      </c>
      <c r="B646" s="29" t="s">
        <v>5</v>
      </c>
      <c r="C646" s="29" t="s">
        <v>5</v>
      </c>
      <c r="D646" s="29" t="s">
        <v>5</v>
      </c>
      <c r="E646" s="29" t="s">
        <v>1028</v>
      </c>
      <c r="F646" s="28" t="s">
        <v>5</v>
      </c>
      <c r="G646" s="61"/>
      <c r="H646" s="27"/>
      <c r="I646" s="27"/>
      <c r="J646" s="26">
        <f>SUBTOTAL(109,J647:J653)</f>
        <v>22855.33</v>
      </c>
      <c r="K646" s="27"/>
      <c r="L646" s="27"/>
      <c r="M646" s="26">
        <f>SUBTOTAL(109,M647:M653)</f>
        <v>21939.89</v>
      </c>
    </row>
    <row r="647" spans="1:13" x14ac:dyDescent="0.2">
      <c r="A647" s="25" t="s">
        <v>1029</v>
      </c>
      <c r="B647" s="24" t="s">
        <v>30</v>
      </c>
      <c r="C647" s="24" t="s">
        <v>31</v>
      </c>
      <c r="D647" s="24" t="s">
        <v>68</v>
      </c>
      <c r="E647" s="23" t="s">
        <v>69</v>
      </c>
      <c r="F647" s="22" t="s">
        <v>51</v>
      </c>
      <c r="G647" s="62">
        <v>440</v>
      </c>
      <c r="H647" s="21">
        <f t="shared" si="116"/>
        <v>19.440000000000001</v>
      </c>
      <c r="I647" s="21">
        <v>23.43</v>
      </c>
      <c r="J647" s="20">
        <f t="shared" ref="J647:J653" si="130">TRUNC(G647*TRUNC(I647, 2), 2)</f>
        <v>10309.200000000001</v>
      </c>
      <c r="K647" s="21">
        <f t="shared" si="117"/>
        <v>17.41</v>
      </c>
      <c r="L647" s="21">
        <v>21.81</v>
      </c>
      <c r="M647" s="20">
        <f t="shared" ref="M647:M653" si="131">TRUNC(G647*TRUNC(L647, 2), 2)</f>
        <v>9596.4</v>
      </c>
    </row>
    <row r="648" spans="1:13" x14ac:dyDescent="0.2">
      <c r="A648" s="25" t="s">
        <v>1030</v>
      </c>
      <c r="B648" s="24" t="s">
        <v>30</v>
      </c>
      <c r="C648" s="24" t="s">
        <v>31</v>
      </c>
      <c r="D648" s="24" t="s">
        <v>1031</v>
      </c>
      <c r="E648" s="23" t="s">
        <v>1032</v>
      </c>
      <c r="F648" s="22" t="s">
        <v>51</v>
      </c>
      <c r="G648" s="62">
        <v>220</v>
      </c>
      <c r="H648" s="21">
        <f t="shared" si="116"/>
        <v>12.25</v>
      </c>
      <c r="I648" s="21">
        <v>14.77</v>
      </c>
      <c r="J648" s="20">
        <f t="shared" si="130"/>
        <v>3249.4</v>
      </c>
      <c r="K648" s="21">
        <f t="shared" si="117"/>
        <v>10.97</v>
      </c>
      <c r="L648" s="21">
        <v>13.75</v>
      </c>
      <c r="M648" s="20">
        <f t="shared" si="131"/>
        <v>3025</v>
      </c>
    </row>
    <row r="649" spans="1:13" x14ac:dyDescent="0.2">
      <c r="A649" s="25" t="s">
        <v>1033</v>
      </c>
      <c r="B649" s="24" t="s">
        <v>30</v>
      </c>
      <c r="C649" s="24" t="s">
        <v>31</v>
      </c>
      <c r="D649" s="24" t="s">
        <v>78</v>
      </c>
      <c r="E649" s="23" t="s">
        <v>79</v>
      </c>
      <c r="F649" s="22" t="s">
        <v>80</v>
      </c>
      <c r="G649" s="62">
        <v>82</v>
      </c>
      <c r="H649" s="21">
        <f t="shared" si="116"/>
        <v>3.37</v>
      </c>
      <c r="I649" s="21">
        <v>4.07</v>
      </c>
      <c r="J649" s="20">
        <f t="shared" si="130"/>
        <v>333.74</v>
      </c>
      <c r="K649" s="21">
        <f t="shared" si="117"/>
        <v>3.37</v>
      </c>
      <c r="L649" s="21">
        <v>4.2300000000000004</v>
      </c>
      <c r="M649" s="20">
        <f t="shared" si="131"/>
        <v>346.86</v>
      </c>
    </row>
    <row r="650" spans="1:13" x14ac:dyDescent="0.2">
      <c r="A650" s="25" t="s">
        <v>1034</v>
      </c>
      <c r="B650" s="24" t="s">
        <v>30</v>
      </c>
      <c r="C650" s="24" t="s">
        <v>31</v>
      </c>
      <c r="D650" s="24" t="s">
        <v>82</v>
      </c>
      <c r="E650" s="23" t="s">
        <v>83</v>
      </c>
      <c r="F650" s="22" t="s">
        <v>80</v>
      </c>
      <c r="G650" s="62">
        <v>82</v>
      </c>
      <c r="H650" s="21">
        <f t="shared" si="116"/>
        <v>22.49</v>
      </c>
      <c r="I650" s="21">
        <v>27.11</v>
      </c>
      <c r="J650" s="20">
        <f t="shared" si="130"/>
        <v>2223.02</v>
      </c>
      <c r="K650" s="21">
        <f t="shared" si="117"/>
        <v>22.49</v>
      </c>
      <c r="L650" s="21">
        <v>28.17</v>
      </c>
      <c r="M650" s="20">
        <f t="shared" si="131"/>
        <v>2309.94</v>
      </c>
    </row>
    <row r="651" spans="1:13" x14ac:dyDescent="0.2">
      <c r="A651" s="25" t="s">
        <v>1035</v>
      </c>
      <c r="B651" s="24" t="s">
        <v>30</v>
      </c>
      <c r="C651" s="24" t="s">
        <v>31</v>
      </c>
      <c r="D651" s="24" t="s">
        <v>32</v>
      </c>
      <c r="E651" s="23" t="s">
        <v>33</v>
      </c>
      <c r="F651" s="22" t="s">
        <v>34</v>
      </c>
      <c r="G651" s="62">
        <v>10</v>
      </c>
      <c r="H651" s="21">
        <f t="shared" si="116"/>
        <v>11.72</v>
      </c>
      <c r="I651" s="21">
        <v>14.13</v>
      </c>
      <c r="J651" s="20">
        <f t="shared" si="130"/>
        <v>141.30000000000001</v>
      </c>
      <c r="K651" s="21">
        <f t="shared" si="117"/>
        <v>11.72</v>
      </c>
      <c r="L651" s="21">
        <v>14.69</v>
      </c>
      <c r="M651" s="20">
        <f t="shared" si="131"/>
        <v>146.9</v>
      </c>
    </row>
    <row r="652" spans="1:13" x14ac:dyDescent="0.2">
      <c r="A652" s="25" t="s">
        <v>1036</v>
      </c>
      <c r="B652" s="24" t="s">
        <v>30</v>
      </c>
      <c r="C652" s="24" t="s">
        <v>31</v>
      </c>
      <c r="D652" s="24" t="s">
        <v>36</v>
      </c>
      <c r="E652" s="23" t="s">
        <v>37</v>
      </c>
      <c r="F652" s="22" t="s">
        <v>38</v>
      </c>
      <c r="G652" s="62">
        <v>50</v>
      </c>
      <c r="H652" s="21">
        <f t="shared" si="116"/>
        <v>0.91</v>
      </c>
      <c r="I652" s="21">
        <v>1.1000000000000001</v>
      </c>
      <c r="J652" s="20">
        <f t="shared" si="130"/>
        <v>55</v>
      </c>
      <c r="K652" s="21">
        <f t="shared" si="117"/>
        <v>0.91</v>
      </c>
      <c r="L652" s="21">
        <v>1.1499999999999999</v>
      </c>
      <c r="M652" s="20">
        <f t="shared" si="131"/>
        <v>57.5</v>
      </c>
    </row>
    <row r="653" spans="1:13" x14ac:dyDescent="0.2">
      <c r="A653" s="25" t="s">
        <v>1037</v>
      </c>
      <c r="B653" s="24" t="s">
        <v>30</v>
      </c>
      <c r="C653" s="24" t="s">
        <v>31</v>
      </c>
      <c r="D653" s="24" t="s">
        <v>1038</v>
      </c>
      <c r="E653" s="23" t="s">
        <v>1039</v>
      </c>
      <c r="F653" s="22" t="s">
        <v>73</v>
      </c>
      <c r="G653" s="62">
        <v>2159.63</v>
      </c>
      <c r="H653" s="21">
        <f t="shared" si="116"/>
        <v>2.5099999999999998</v>
      </c>
      <c r="I653" s="21">
        <v>3.03</v>
      </c>
      <c r="J653" s="20">
        <f t="shared" si="130"/>
        <v>6543.67</v>
      </c>
      <c r="K653" s="21">
        <f t="shared" si="117"/>
        <v>2.38</v>
      </c>
      <c r="L653" s="21">
        <v>2.99</v>
      </c>
      <c r="M653" s="20">
        <f t="shared" si="131"/>
        <v>6457.29</v>
      </c>
    </row>
    <row r="654" spans="1:13" x14ac:dyDescent="0.2">
      <c r="A654" s="30" t="s">
        <v>1040</v>
      </c>
      <c r="B654" s="29" t="s">
        <v>5</v>
      </c>
      <c r="C654" s="29" t="s">
        <v>5</v>
      </c>
      <c r="D654" s="29" t="s">
        <v>5</v>
      </c>
      <c r="E654" s="29" t="s">
        <v>1041</v>
      </c>
      <c r="F654" s="28" t="s">
        <v>5</v>
      </c>
      <c r="G654" s="61"/>
      <c r="H654" s="27"/>
      <c r="I654" s="27"/>
      <c r="J654" s="26">
        <f>SUBTOTAL(109,J655:J661)</f>
        <v>22855.33</v>
      </c>
      <c r="K654" s="27"/>
      <c r="L654" s="27"/>
      <c r="M654" s="26">
        <f>SUBTOTAL(109,M655:M661)</f>
        <v>21939.89</v>
      </c>
    </row>
    <row r="655" spans="1:13" x14ac:dyDescent="0.2">
      <c r="A655" s="25" t="s">
        <v>1042</v>
      </c>
      <c r="B655" s="24" t="s">
        <v>30</v>
      </c>
      <c r="C655" s="24" t="s">
        <v>31</v>
      </c>
      <c r="D655" s="24" t="s">
        <v>68</v>
      </c>
      <c r="E655" s="23" t="s">
        <v>69</v>
      </c>
      <c r="F655" s="22" t="s">
        <v>51</v>
      </c>
      <c r="G655" s="62">
        <v>440</v>
      </c>
      <c r="H655" s="21">
        <f t="shared" si="116"/>
        <v>19.440000000000001</v>
      </c>
      <c r="I655" s="21">
        <v>23.43</v>
      </c>
      <c r="J655" s="20">
        <f t="shared" ref="J655:J661" si="132">TRUNC(G655*TRUNC(I655, 2), 2)</f>
        <v>10309.200000000001</v>
      </c>
      <c r="K655" s="21">
        <f t="shared" si="117"/>
        <v>17.41</v>
      </c>
      <c r="L655" s="21">
        <v>21.81</v>
      </c>
      <c r="M655" s="20">
        <f t="shared" ref="M655:M661" si="133">TRUNC(G655*TRUNC(L655, 2), 2)</f>
        <v>9596.4</v>
      </c>
    </row>
    <row r="656" spans="1:13" x14ac:dyDescent="0.2">
      <c r="A656" s="25" t="s">
        <v>1043</v>
      </c>
      <c r="B656" s="24" t="s">
        <v>30</v>
      </c>
      <c r="C656" s="24" t="s">
        <v>31</v>
      </c>
      <c r="D656" s="24" t="s">
        <v>1031</v>
      </c>
      <c r="E656" s="23" t="s">
        <v>1032</v>
      </c>
      <c r="F656" s="22" t="s">
        <v>51</v>
      </c>
      <c r="G656" s="62">
        <v>220</v>
      </c>
      <c r="H656" s="21">
        <f t="shared" si="116"/>
        <v>12.25</v>
      </c>
      <c r="I656" s="21">
        <v>14.77</v>
      </c>
      <c r="J656" s="20">
        <f t="shared" si="132"/>
        <v>3249.4</v>
      </c>
      <c r="K656" s="21">
        <f t="shared" si="117"/>
        <v>10.97</v>
      </c>
      <c r="L656" s="21">
        <v>13.75</v>
      </c>
      <c r="M656" s="20">
        <f t="shared" si="133"/>
        <v>3025</v>
      </c>
    </row>
    <row r="657" spans="1:13" x14ac:dyDescent="0.2">
      <c r="A657" s="25" t="s">
        <v>1044</v>
      </c>
      <c r="B657" s="24" t="s">
        <v>30</v>
      </c>
      <c r="C657" s="24" t="s">
        <v>31</v>
      </c>
      <c r="D657" s="24" t="s">
        <v>78</v>
      </c>
      <c r="E657" s="23" t="s">
        <v>79</v>
      </c>
      <c r="F657" s="22" t="s">
        <v>80</v>
      </c>
      <c r="G657" s="62">
        <v>82</v>
      </c>
      <c r="H657" s="21">
        <f t="shared" si="116"/>
        <v>3.37</v>
      </c>
      <c r="I657" s="21">
        <v>4.07</v>
      </c>
      <c r="J657" s="20">
        <f t="shared" si="132"/>
        <v>333.74</v>
      </c>
      <c r="K657" s="21">
        <f t="shared" si="117"/>
        <v>3.37</v>
      </c>
      <c r="L657" s="21">
        <v>4.2300000000000004</v>
      </c>
      <c r="M657" s="20">
        <f t="shared" si="133"/>
        <v>346.86</v>
      </c>
    </row>
    <row r="658" spans="1:13" x14ac:dyDescent="0.2">
      <c r="A658" s="25" t="s">
        <v>1045</v>
      </c>
      <c r="B658" s="24" t="s">
        <v>30</v>
      </c>
      <c r="C658" s="24" t="s">
        <v>31</v>
      </c>
      <c r="D658" s="24" t="s">
        <v>82</v>
      </c>
      <c r="E658" s="23" t="s">
        <v>83</v>
      </c>
      <c r="F658" s="22" t="s">
        <v>80</v>
      </c>
      <c r="G658" s="62">
        <v>82</v>
      </c>
      <c r="H658" s="21">
        <f t="shared" si="116"/>
        <v>22.49</v>
      </c>
      <c r="I658" s="21">
        <v>27.11</v>
      </c>
      <c r="J658" s="20">
        <f t="shared" si="132"/>
        <v>2223.02</v>
      </c>
      <c r="K658" s="21">
        <f t="shared" si="117"/>
        <v>22.49</v>
      </c>
      <c r="L658" s="21">
        <v>28.17</v>
      </c>
      <c r="M658" s="20">
        <f t="shared" si="133"/>
        <v>2309.94</v>
      </c>
    </row>
    <row r="659" spans="1:13" x14ac:dyDescent="0.2">
      <c r="A659" s="25" t="s">
        <v>1046</v>
      </c>
      <c r="B659" s="24" t="s">
        <v>30</v>
      </c>
      <c r="C659" s="24" t="s">
        <v>31</v>
      </c>
      <c r="D659" s="24" t="s">
        <v>32</v>
      </c>
      <c r="E659" s="23" t="s">
        <v>33</v>
      </c>
      <c r="F659" s="22" t="s">
        <v>34</v>
      </c>
      <c r="G659" s="62">
        <v>10</v>
      </c>
      <c r="H659" s="21">
        <f t="shared" si="116"/>
        <v>11.72</v>
      </c>
      <c r="I659" s="21">
        <v>14.13</v>
      </c>
      <c r="J659" s="20">
        <f t="shared" si="132"/>
        <v>141.30000000000001</v>
      </c>
      <c r="K659" s="21">
        <f t="shared" si="117"/>
        <v>11.72</v>
      </c>
      <c r="L659" s="21">
        <v>14.69</v>
      </c>
      <c r="M659" s="20">
        <f t="shared" si="133"/>
        <v>146.9</v>
      </c>
    </row>
    <row r="660" spans="1:13" x14ac:dyDescent="0.2">
      <c r="A660" s="25" t="s">
        <v>1047</v>
      </c>
      <c r="B660" s="24" t="s">
        <v>30</v>
      </c>
      <c r="C660" s="24" t="s">
        <v>31</v>
      </c>
      <c r="D660" s="24" t="s">
        <v>36</v>
      </c>
      <c r="E660" s="23" t="s">
        <v>37</v>
      </c>
      <c r="F660" s="22" t="s">
        <v>38</v>
      </c>
      <c r="G660" s="62">
        <v>50</v>
      </c>
      <c r="H660" s="21">
        <f t="shared" si="116"/>
        <v>0.91</v>
      </c>
      <c r="I660" s="21">
        <v>1.1000000000000001</v>
      </c>
      <c r="J660" s="20">
        <f t="shared" si="132"/>
        <v>55</v>
      </c>
      <c r="K660" s="21">
        <f t="shared" si="117"/>
        <v>0.91</v>
      </c>
      <c r="L660" s="21">
        <v>1.1499999999999999</v>
      </c>
      <c r="M660" s="20">
        <f t="shared" si="133"/>
        <v>57.5</v>
      </c>
    </row>
    <row r="661" spans="1:13" x14ac:dyDescent="0.2">
      <c r="A661" s="25" t="s">
        <v>1048</v>
      </c>
      <c r="B661" s="24" t="s">
        <v>30</v>
      </c>
      <c r="C661" s="24" t="s">
        <v>31</v>
      </c>
      <c r="D661" s="24" t="s">
        <v>1038</v>
      </c>
      <c r="E661" s="23" t="s">
        <v>1039</v>
      </c>
      <c r="F661" s="22" t="s">
        <v>73</v>
      </c>
      <c r="G661" s="62">
        <v>2159.63</v>
      </c>
      <c r="H661" s="21">
        <f t="shared" ref="H661:H673" si="134">TRUNC(I661/(1+$B$6),2)</f>
        <v>2.5099999999999998</v>
      </c>
      <c r="I661" s="21">
        <v>3.03</v>
      </c>
      <c r="J661" s="20">
        <f t="shared" si="132"/>
        <v>6543.67</v>
      </c>
      <c r="K661" s="21">
        <f t="shared" ref="K661:K673" si="135">TRUNC(L661/(1+$B$7),2)</f>
        <v>2.38</v>
      </c>
      <c r="L661" s="21">
        <v>2.99</v>
      </c>
      <c r="M661" s="20">
        <f t="shared" si="133"/>
        <v>6457.29</v>
      </c>
    </row>
    <row r="662" spans="1:13" x14ac:dyDescent="0.2">
      <c r="A662" s="30" t="s">
        <v>1049</v>
      </c>
      <c r="B662" s="29" t="s">
        <v>5</v>
      </c>
      <c r="C662" s="29" t="s">
        <v>5</v>
      </c>
      <c r="D662" s="29" t="s">
        <v>5</v>
      </c>
      <c r="E662" s="29" t="s">
        <v>1050</v>
      </c>
      <c r="F662" s="28" t="s">
        <v>5</v>
      </c>
      <c r="G662" s="61"/>
      <c r="H662" s="27"/>
      <c r="I662" s="27"/>
      <c r="J662" s="26">
        <f>SUBTOTAL(109,J663:J669)</f>
        <v>22855.33</v>
      </c>
      <c r="K662" s="27"/>
      <c r="L662" s="27"/>
      <c r="M662" s="26">
        <f>SUBTOTAL(109,M663:M669)</f>
        <v>21939.89</v>
      </c>
    </row>
    <row r="663" spans="1:13" x14ac:dyDescent="0.2">
      <c r="A663" s="25" t="s">
        <v>1051</v>
      </c>
      <c r="B663" s="24" t="s">
        <v>30</v>
      </c>
      <c r="C663" s="24" t="s">
        <v>31</v>
      </c>
      <c r="D663" s="24" t="s">
        <v>68</v>
      </c>
      <c r="E663" s="23" t="s">
        <v>69</v>
      </c>
      <c r="F663" s="22" t="s">
        <v>51</v>
      </c>
      <c r="G663" s="62">
        <v>440</v>
      </c>
      <c r="H663" s="21">
        <f t="shared" si="134"/>
        <v>19.440000000000001</v>
      </c>
      <c r="I663" s="21">
        <v>23.43</v>
      </c>
      <c r="J663" s="20">
        <f t="shared" ref="J663:J669" si="136">TRUNC(G663*TRUNC(I663, 2), 2)</f>
        <v>10309.200000000001</v>
      </c>
      <c r="K663" s="21">
        <f t="shared" si="135"/>
        <v>17.41</v>
      </c>
      <c r="L663" s="21">
        <v>21.81</v>
      </c>
      <c r="M663" s="20">
        <f t="shared" ref="M663:M669" si="137">TRUNC(G663*TRUNC(L663, 2), 2)</f>
        <v>9596.4</v>
      </c>
    </row>
    <row r="664" spans="1:13" x14ac:dyDescent="0.2">
      <c r="A664" s="25" t="s">
        <v>1052</v>
      </c>
      <c r="B664" s="24" t="s">
        <v>30</v>
      </c>
      <c r="C664" s="24" t="s">
        <v>31</v>
      </c>
      <c r="D664" s="24" t="s">
        <v>1031</v>
      </c>
      <c r="E664" s="23" t="s">
        <v>1032</v>
      </c>
      <c r="F664" s="22" t="s">
        <v>51</v>
      </c>
      <c r="G664" s="62">
        <v>220</v>
      </c>
      <c r="H664" s="21">
        <f t="shared" si="134"/>
        <v>12.25</v>
      </c>
      <c r="I664" s="21">
        <v>14.77</v>
      </c>
      <c r="J664" s="20">
        <f t="shared" si="136"/>
        <v>3249.4</v>
      </c>
      <c r="K664" s="21">
        <f t="shared" si="135"/>
        <v>10.97</v>
      </c>
      <c r="L664" s="21">
        <v>13.75</v>
      </c>
      <c r="M664" s="20">
        <f t="shared" si="137"/>
        <v>3025</v>
      </c>
    </row>
    <row r="665" spans="1:13" x14ac:dyDescent="0.2">
      <c r="A665" s="25" t="s">
        <v>1053</v>
      </c>
      <c r="B665" s="24" t="s">
        <v>30</v>
      </c>
      <c r="C665" s="24" t="s">
        <v>31</v>
      </c>
      <c r="D665" s="24" t="s">
        <v>78</v>
      </c>
      <c r="E665" s="23" t="s">
        <v>79</v>
      </c>
      <c r="F665" s="22" t="s">
        <v>80</v>
      </c>
      <c r="G665" s="62">
        <v>82</v>
      </c>
      <c r="H665" s="21">
        <f t="shared" si="134"/>
        <v>3.37</v>
      </c>
      <c r="I665" s="21">
        <v>4.07</v>
      </c>
      <c r="J665" s="20">
        <f t="shared" si="136"/>
        <v>333.74</v>
      </c>
      <c r="K665" s="21">
        <f t="shared" si="135"/>
        <v>3.37</v>
      </c>
      <c r="L665" s="21">
        <v>4.2300000000000004</v>
      </c>
      <c r="M665" s="20">
        <f t="shared" si="137"/>
        <v>346.86</v>
      </c>
    </row>
    <row r="666" spans="1:13" x14ac:dyDescent="0.2">
      <c r="A666" s="25" t="s">
        <v>1054</v>
      </c>
      <c r="B666" s="24" t="s">
        <v>30</v>
      </c>
      <c r="C666" s="24" t="s">
        <v>31</v>
      </c>
      <c r="D666" s="24" t="s">
        <v>82</v>
      </c>
      <c r="E666" s="23" t="s">
        <v>83</v>
      </c>
      <c r="F666" s="22" t="s">
        <v>80</v>
      </c>
      <c r="G666" s="62">
        <v>82</v>
      </c>
      <c r="H666" s="21">
        <f t="shared" si="134"/>
        <v>22.49</v>
      </c>
      <c r="I666" s="21">
        <v>27.11</v>
      </c>
      <c r="J666" s="20">
        <f t="shared" si="136"/>
        <v>2223.02</v>
      </c>
      <c r="K666" s="21">
        <f t="shared" si="135"/>
        <v>22.49</v>
      </c>
      <c r="L666" s="21">
        <v>28.17</v>
      </c>
      <c r="M666" s="20">
        <f t="shared" si="137"/>
        <v>2309.94</v>
      </c>
    </row>
    <row r="667" spans="1:13" x14ac:dyDescent="0.2">
      <c r="A667" s="25" t="s">
        <v>1055</v>
      </c>
      <c r="B667" s="24" t="s">
        <v>30</v>
      </c>
      <c r="C667" s="24" t="s">
        <v>31</v>
      </c>
      <c r="D667" s="24" t="s">
        <v>32</v>
      </c>
      <c r="E667" s="23" t="s">
        <v>33</v>
      </c>
      <c r="F667" s="22" t="s">
        <v>34</v>
      </c>
      <c r="G667" s="62">
        <v>10</v>
      </c>
      <c r="H667" s="21">
        <f t="shared" si="134"/>
        <v>11.72</v>
      </c>
      <c r="I667" s="21">
        <v>14.13</v>
      </c>
      <c r="J667" s="20">
        <f t="shared" si="136"/>
        <v>141.30000000000001</v>
      </c>
      <c r="K667" s="21">
        <f t="shared" si="135"/>
        <v>11.72</v>
      </c>
      <c r="L667" s="21">
        <v>14.69</v>
      </c>
      <c r="M667" s="20">
        <f t="shared" si="137"/>
        <v>146.9</v>
      </c>
    </row>
    <row r="668" spans="1:13" x14ac:dyDescent="0.2">
      <c r="A668" s="25" t="s">
        <v>1056</v>
      </c>
      <c r="B668" s="24" t="s">
        <v>30</v>
      </c>
      <c r="C668" s="24" t="s">
        <v>31</v>
      </c>
      <c r="D668" s="24" t="s">
        <v>36</v>
      </c>
      <c r="E668" s="23" t="s">
        <v>37</v>
      </c>
      <c r="F668" s="22" t="s">
        <v>38</v>
      </c>
      <c r="G668" s="62">
        <v>50</v>
      </c>
      <c r="H668" s="21">
        <f t="shared" si="134"/>
        <v>0.91</v>
      </c>
      <c r="I668" s="21">
        <v>1.1000000000000001</v>
      </c>
      <c r="J668" s="20">
        <f t="shared" si="136"/>
        <v>55</v>
      </c>
      <c r="K668" s="21">
        <f t="shared" si="135"/>
        <v>0.91</v>
      </c>
      <c r="L668" s="21">
        <v>1.1499999999999999</v>
      </c>
      <c r="M668" s="20">
        <f t="shared" si="137"/>
        <v>57.5</v>
      </c>
    </row>
    <row r="669" spans="1:13" x14ac:dyDescent="0.2">
      <c r="A669" s="25" t="s">
        <v>1057</v>
      </c>
      <c r="B669" s="24" t="s">
        <v>30</v>
      </c>
      <c r="C669" s="24" t="s">
        <v>31</v>
      </c>
      <c r="D669" s="24" t="s">
        <v>1038</v>
      </c>
      <c r="E669" s="23" t="s">
        <v>1039</v>
      </c>
      <c r="F669" s="22" t="s">
        <v>73</v>
      </c>
      <c r="G669" s="62">
        <v>2159.63</v>
      </c>
      <c r="H669" s="21">
        <f t="shared" si="134"/>
        <v>2.5099999999999998</v>
      </c>
      <c r="I669" s="21">
        <v>3.03</v>
      </c>
      <c r="J669" s="20">
        <f t="shared" si="136"/>
        <v>6543.67</v>
      </c>
      <c r="K669" s="21">
        <f t="shared" si="135"/>
        <v>2.38</v>
      </c>
      <c r="L669" s="21">
        <v>2.99</v>
      </c>
      <c r="M669" s="20">
        <f t="shared" si="137"/>
        <v>6457.29</v>
      </c>
    </row>
    <row r="670" spans="1:13" x14ac:dyDescent="0.2">
      <c r="A670" s="30" t="s">
        <v>1058</v>
      </c>
      <c r="B670" s="29" t="s">
        <v>5</v>
      </c>
      <c r="C670" s="29" t="s">
        <v>5</v>
      </c>
      <c r="D670" s="29" t="s">
        <v>5</v>
      </c>
      <c r="E670" s="29" t="s">
        <v>1059</v>
      </c>
      <c r="F670" s="28" t="s">
        <v>5</v>
      </c>
      <c r="G670" s="61"/>
      <c r="H670" s="27"/>
      <c r="I670" s="27"/>
      <c r="J670" s="26">
        <f>SUBTOTAL(109,J671:J673)</f>
        <v>19920.55</v>
      </c>
      <c r="K670" s="27"/>
      <c r="L670" s="27"/>
      <c r="M670" s="26">
        <f>SUBTOTAL(109,M671:M673)</f>
        <v>18943.98</v>
      </c>
    </row>
    <row r="671" spans="1:13" x14ac:dyDescent="0.2">
      <c r="A671" s="25" t="s">
        <v>1060</v>
      </c>
      <c r="B671" s="24" t="s">
        <v>30</v>
      </c>
      <c r="C671" s="24" t="s">
        <v>31</v>
      </c>
      <c r="D671" s="24" t="s">
        <v>990</v>
      </c>
      <c r="E671" s="23" t="s">
        <v>991</v>
      </c>
      <c r="F671" s="22" t="s">
        <v>73</v>
      </c>
      <c r="G671" s="62">
        <v>1913.25</v>
      </c>
      <c r="H671" s="21">
        <f t="shared" si="134"/>
        <v>3.05</v>
      </c>
      <c r="I671" s="21">
        <v>3.68</v>
      </c>
      <c r="J671" s="20">
        <f>TRUNC(G671*TRUNC(I671, 2), 2)</f>
        <v>7040.76</v>
      </c>
      <c r="K671" s="21">
        <f t="shared" si="135"/>
        <v>2.73</v>
      </c>
      <c r="L671" s="21">
        <v>3.43</v>
      </c>
      <c r="M671" s="20">
        <f t="shared" ref="M671:M673" si="138">TRUNC(G671*TRUNC(L671, 2), 2)</f>
        <v>6562.44</v>
      </c>
    </row>
    <row r="672" spans="1:13" x14ac:dyDescent="0.2">
      <c r="A672" s="25" t="s">
        <v>1061</v>
      </c>
      <c r="B672" s="24" t="s">
        <v>30</v>
      </c>
      <c r="C672" s="24" t="s">
        <v>31</v>
      </c>
      <c r="D672" s="24" t="s">
        <v>1062</v>
      </c>
      <c r="E672" s="23" t="s">
        <v>1063</v>
      </c>
      <c r="F672" s="22" t="s">
        <v>73</v>
      </c>
      <c r="G672" s="62">
        <v>2159.63</v>
      </c>
      <c r="H672" s="21">
        <f t="shared" si="134"/>
        <v>1.99</v>
      </c>
      <c r="I672" s="21">
        <v>2.4</v>
      </c>
      <c r="J672" s="20">
        <f>TRUNC(G672*TRUNC(I672, 2), 2)</f>
        <v>5183.1099999999997</v>
      </c>
      <c r="K672" s="21">
        <f t="shared" si="135"/>
        <v>1.78</v>
      </c>
      <c r="L672" s="21">
        <v>2.2400000000000002</v>
      </c>
      <c r="M672" s="20">
        <f t="shared" si="138"/>
        <v>4837.57</v>
      </c>
    </row>
    <row r="673" spans="1:13" x14ac:dyDescent="0.2">
      <c r="A673" s="25" t="s">
        <v>1064</v>
      </c>
      <c r="B673" s="24" t="s">
        <v>30</v>
      </c>
      <c r="C673" s="24" t="s">
        <v>31</v>
      </c>
      <c r="D673" s="24" t="s">
        <v>933</v>
      </c>
      <c r="E673" s="23" t="s">
        <v>934</v>
      </c>
      <c r="F673" s="22" t="s">
        <v>73</v>
      </c>
      <c r="G673" s="62">
        <v>1527.12</v>
      </c>
      <c r="H673" s="21">
        <f t="shared" si="134"/>
        <v>4.18</v>
      </c>
      <c r="I673" s="21">
        <v>5.04</v>
      </c>
      <c r="J673" s="20">
        <f>TRUNC(G673*TRUNC(I673, 2), 2)</f>
        <v>7696.68</v>
      </c>
      <c r="K673" s="21">
        <f t="shared" si="135"/>
        <v>3.94</v>
      </c>
      <c r="L673" s="21">
        <v>4.9400000000000004</v>
      </c>
      <c r="M673" s="20">
        <f t="shared" si="138"/>
        <v>7543.97</v>
      </c>
    </row>
  </sheetData>
  <mergeCells count="16">
    <mergeCell ref="K13:M13"/>
    <mergeCell ref="A12:M12"/>
    <mergeCell ref="A1:M1"/>
    <mergeCell ref="A13:A14"/>
    <mergeCell ref="B13:B14"/>
    <mergeCell ref="C13:C14"/>
    <mergeCell ref="D13:D14"/>
    <mergeCell ref="E13:E14"/>
    <mergeCell ref="F13:F14"/>
    <mergeCell ref="G13:G14"/>
    <mergeCell ref="H13:J13"/>
    <mergeCell ref="B2:E2"/>
    <mergeCell ref="B3:E3"/>
    <mergeCell ref="B4:E4"/>
    <mergeCell ref="B9:E9"/>
    <mergeCell ref="B10:E10"/>
  </mergeCells>
  <pageMargins left="0.31496062992125984" right="0.31496062992125984" top="0.31496062992125984" bottom="0.31496062992125984" header="0.31496062992125984" footer="0.31496062992125984"/>
  <pageSetup paperSize="9" scale="43" orientation="portrait" useFirstPageNumber="1" horizontalDpi="300" verticalDpi="300" r:id="rId1"/>
  <headerFooter>
    <oddHeader>&amp;C&amp;"Times New Roman,Normal"&amp;12&amp;A</oddHeader>
    <oddFooter>&amp;C&amp;"Times New Roman,Normal"&amp;12Página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67487-6CC9-4E0F-B810-7604E4035878}">
  <sheetPr>
    <pageSetUpPr fitToPage="1"/>
  </sheetPr>
  <dimension ref="A1:AI69"/>
  <sheetViews>
    <sheetView showGridLines="0" tabSelected="1" zoomScale="110" zoomScaleNormal="110" zoomScalePageLayoutView="55" workbookViewId="0">
      <selection activeCell="D35" sqref="D35"/>
    </sheetView>
  </sheetViews>
  <sheetFormatPr defaultColWidth="11.5703125" defaultRowHeight="12.75" x14ac:dyDescent="0.2"/>
  <cols>
    <col min="1" max="1" width="14.42578125" style="17" bestFit="1" customWidth="1"/>
    <col min="2" max="2" width="70.42578125" style="17" customWidth="1"/>
    <col min="3" max="3" width="13.28515625" style="19" customWidth="1"/>
    <col min="4" max="4" width="16.42578125" style="19" customWidth="1"/>
    <col min="5" max="5" width="14.7109375" style="18" customWidth="1"/>
    <col min="6" max="6" width="16.28515625" style="17" bestFit="1" customWidth="1"/>
    <col min="7" max="7" width="23" style="17" bestFit="1" customWidth="1"/>
    <col min="8" max="10" width="11.5703125" style="17" hidden="1" customWidth="1"/>
    <col min="11" max="11" width="15.140625" style="17" hidden="1" customWidth="1"/>
    <col min="12" max="12" width="13.42578125" style="17" hidden="1" customWidth="1"/>
    <col min="13" max="13" width="10.28515625" style="17" bestFit="1" customWidth="1"/>
    <col min="14" max="14" width="14.7109375" style="17" bestFit="1" customWidth="1"/>
    <col min="15" max="15" width="10.28515625" style="17" bestFit="1" customWidth="1"/>
    <col min="16" max="16" width="13.7109375" style="17" bestFit="1" customWidth="1"/>
    <col min="17" max="17" width="10.28515625" style="17" bestFit="1" customWidth="1"/>
    <col min="18" max="18" width="14.7109375" style="17" bestFit="1" customWidth="1"/>
    <col min="19" max="19" width="10.28515625" style="17" bestFit="1" customWidth="1"/>
    <col min="20" max="20" width="14.7109375" style="17" bestFit="1" customWidth="1"/>
    <col min="21" max="21" width="10.28515625" style="17" bestFit="1" customWidth="1"/>
    <col min="22" max="22" width="14.7109375" style="17" bestFit="1" customWidth="1"/>
    <col min="23" max="23" width="10.28515625" style="17" bestFit="1" customWidth="1"/>
    <col min="24" max="24" width="15.140625" style="17" bestFit="1" customWidth="1"/>
    <col min="25" max="25" width="10.28515625" style="17" bestFit="1" customWidth="1"/>
    <col min="26" max="26" width="15.140625" style="17" bestFit="1" customWidth="1"/>
    <col min="27" max="27" width="10.28515625" style="17" bestFit="1" customWidth="1"/>
    <col min="28" max="28" width="15.140625" style="17" bestFit="1" customWidth="1"/>
    <col min="29" max="29" width="10.28515625" style="17" bestFit="1" customWidth="1"/>
    <col min="30" max="30" width="15.140625" style="17" bestFit="1" customWidth="1"/>
    <col min="31" max="31" width="10.28515625" style="17" bestFit="1" customWidth="1"/>
    <col min="32" max="32" width="15.140625" style="17" bestFit="1" customWidth="1"/>
    <col min="33" max="33" width="10.28515625" style="17" bestFit="1" customWidth="1"/>
    <col min="34" max="34" width="15.140625" style="17" bestFit="1" customWidth="1"/>
    <col min="35" max="35" width="13.7109375" style="17" bestFit="1" customWidth="1"/>
    <col min="36" max="16384" width="11.5703125" style="17"/>
  </cols>
  <sheetData>
    <row r="1" spans="1:35" ht="18" customHeight="1" thickBot="1" x14ac:dyDescent="0.25">
      <c r="A1" s="118" t="s">
        <v>0</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row>
    <row r="2" spans="1:35" x14ac:dyDescent="0.2">
      <c r="A2" s="54" t="s">
        <v>1</v>
      </c>
      <c r="B2" s="141" t="s">
        <v>1414</v>
      </c>
      <c r="C2" s="142"/>
      <c r="D2" s="142"/>
      <c r="E2" s="142"/>
      <c r="F2" s="45"/>
      <c r="G2" s="53"/>
      <c r="H2" s="53"/>
      <c r="I2" s="43"/>
      <c r="J2" s="43"/>
    </row>
    <row r="3" spans="1:35" x14ac:dyDescent="0.2">
      <c r="A3" s="49" t="s">
        <v>3</v>
      </c>
      <c r="B3" s="143" t="s">
        <v>1390</v>
      </c>
      <c r="C3" s="144"/>
      <c r="D3" s="144"/>
      <c r="E3" s="144"/>
      <c r="F3" s="45"/>
      <c r="G3" s="48"/>
      <c r="H3" s="48"/>
      <c r="I3" s="43"/>
      <c r="J3" s="43"/>
      <c r="L3" s="70"/>
      <c r="M3" s="70"/>
    </row>
    <row r="4" spans="1:35" x14ac:dyDescent="0.2">
      <c r="A4" s="49" t="s">
        <v>4</v>
      </c>
      <c r="B4" s="143" t="s">
        <v>1387</v>
      </c>
      <c r="C4" s="144"/>
      <c r="D4" s="144"/>
      <c r="E4" s="144"/>
      <c r="F4" s="45"/>
      <c r="G4" s="44"/>
      <c r="H4" s="44"/>
      <c r="I4" s="43"/>
      <c r="J4" s="43"/>
      <c r="L4" s="70"/>
      <c r="M4" s="70"/>
    </row>
    <row r="5" spans="1:35" x14ac:dyDescent="0.2">
      <c r="A5" s="50" t="s">
        <v>6</v>
      </c>
      <c r="B5" s="145" t="s">
        <v>7</v>
      </c>
      <c r="C5" s="144"/>
      <c r="D5" s="144"/>
      <c r="E5" s="144"/>
      <c r="F5" s="45"/>
      <c r="G5" s="44"/>
      <c r="H5" s="44"/>
      <c r="I5" s="43"/>
      <c r="J5" s="43"/>
    </row>
    <row r="6" spans="1:35" x14ac:dyDescent="0.2">
      <c r="A6" s="50" t="s">
        <v>8</v>
      </c>
      <c r="B6" s="71">
        <f>'ORÇAMENTO COM DESON'!B6</f>
        <v>0.25240000000000001</v>
      </c>
      <c r="C6" s="51"/>
      <c r="D6" s="50"/>
      <c r="E6" s="72"/>
      <c r="F6" s="45"/>
      <c r="G6" s="44"/>
      <c r="H6" s="44"/>
      <c r="I6" s="43"/>
      <c r="J6" s="43"/>
    </row>
    <row r="7" spans="1:35" ht="22.5" x14ac:dyDescent="0.2">
      <c r="A7" s="52" t="s">
        <v>9</v>
      </c>
      <c r="B7" s="139">
        <v>45883</v>
      </c>
      <c r="C7" s="140"/>
      <c r="D7" s="73" t="s">
        <v>1076</v>
      </c>
      <c r="E7" s="74">
        <f>G15/28</f>
        <v>104330.48785714293</v>
      </c>
      <c r="F7" s="45"/>
      <c r="G7" s="44"/>
      <c r="H7" s="44"/>
      <c r="I7" s="43"/>
      <c r="J7" s="43"/>
      <c r="L7" s="75"/>
    </row>
    <row r="8" spans="1:35" x14ac:dyDescent="0.2">
      <c r="A8" s="50" t="s">
        <v>11</v>
      </c>
      <c r="B8" s="143"/>
      <c r="C8" s="144"/>
      <c r="D8" s="144"/>
      <c r="E8" s="147"/>
      <c r="F8" s="45"/>
      <c r="G8" s="44"/>
      <c r="H8" s="44"/>
      <c r="I8" s="43"/>
      <c r="J8" s="43"/>
    </row>
    <row r="9" spans="1:35" x14ac:dyDescent="0.2">
      <c r="A9" s="52" t="s">
        <v>12</v>
      </c>
      <c r="B9" s="148" t="s">
        <v>1388</v>
      </c>
      <c r="C9" s="144"/>
      <c r="D9" s="144"/>
      <c r="E9" s="144"/>
      <c r="F9" s="45"/>
      <c r="G9" s="44"/>
      <c r="H9" s="44"/>
      <c r="I9" s="43"/>
      <c r="J9" s="43"/>
    </row>
    <row r="10" spans="1:35" s="178" customFormat="1" ht="13.5" thickBot="1" x14ac:dyDescent="0.25">
      <c r="A10" s="176"/>
      <c r="B10" s="177"/>
      <c r="C10" s="177"/>
      <c r="D10" s="177"/>
      <c r="E10" s="177"/>
      <c r="M10" s="179">
        <f>E14</f>
        <v>45873</v>
      </c>
      <c r="N10" s="179">
        <f>EDATE(M10,1)</f>
        <v>45904</v>
      </c>
      <c r="O10" s="179">
        <f>N10</f>
        <v>45904</v>
      </c>
      <c r="P10" s="179">
        <f>EDATE(O10,1)</f>
        <v>45934</v>
      </c>
      <c r="Q10" s="179">
        <f t="shared" ref="Q10" si="0">P10</f>
        <v>45934</v>
      </c>
      <c r="R10" s="179">
        <f t="shared" ref="R10" si="1">EDATE(Q10,1)</f>
        <v>45965</v>
      </c>
      <c r="S10" s="179">
        <f t="shared" ref="S10" si="2">R10</f>
        <v>45965</v>
      </c>
      <c r="T10" s="179">
        <f t="shared" ref="T10" si="3">EDATE(S10,1)</f>
        <v>45995</v>
      </c>
      <c r="U10" s="179">
        <f t="shared" ref="U10" si="4">T10</f>
        <v>45995</v>
      </c>
      <c r="V10" s="179">
        <f t="shared" ref="V10" si="5">EDATE(U10,1)</f>
        <v>46026</v>
      </c>
      <c r="W10" s="179">
        <f t="shared" ref="W10" si="6">V10</f>
        <v>46026</v>
      </c>
      <c r="X10" s="179">
        <f t="shared" ref="X10" si="7">EDATE(W10,1)</f>
        <v>46057</v>
      </c>
      <c r="Y10" s="179">
        <f t="shared" ref="Y10" si="8">X10</f>
        <v>46057</v>
      </c>
      <c r="Z10" s="179">
        <f t="shared" ref="Z10" si="9">EDATE(Y10,1)</f>
        <v>46085</v>
      </c>
      <c r="AA10" s="179">
        <f t="shared" ref="AA10" si="10">Z10</f>
        <v>46085</v>
      </c>
      <c r="AB10" s="179">
        <f t="shared" ref="AB10" si="11">EDATE(AA10,1)</f>
        <v>46116</v>
      </c>
      <c r="AC10" s="179">
        <f t="shared" ref="AC10" si="12">AB10</f>
        <v>46116</v>
      </c>
      <c r="AD10" s="179">
        <f t="shared" ref="AD10" si="13">EDATE(AC10,1)</f>
        <v>46146</v>
      </c>
      <c r="AE10" s="179">
        <f t="shared" ref="AE10" si="14">AD10</f>
        <v>46146</v>
      </c>
      <c r="AF10" s="179">
        <f t="shared" ref="AF10" si="15">EDATE(AE10,1)</f>
        <v>46177</v>
      </c>
      <c r="AG10" s="179">
        <f t="shared" ref="AG10" si="16">AF10</f>
        <v>46177</v>
      </c>
      <c r="AH10" s="179">
        <f t="shared" ref="AH10" si="17">EDATE(AG10,1)</f>
        <v>46207</v>
      </c>
    </row>
    <row r="11" spans="1:35" ht="18" customHeight="1" thickBot="1" x14ac:dyDescent="0.25">
      <c r="A11" s="118" t="s">
        <v>1077</v>
      </c>
      <c r="B11" s="119"/>
      <c r="C11" s="119"/>
      <c r="D11" s="119"/>
      <c r="E11" s="119"/>
      <c r="F11" s="119"/>
      <c r="G11" s="119"/>
      <c r="H11" s="119"/>
      <c r="I11" s="119"/>
      <c r="J11" s="119"/>
      <c r="K11" s="119"/>
      <c r="L11" s="119"/>
      <c r="M11" s="153" t="s">
        <v>1078</v>
      </c>
      <c r="N11" s="154"/>
      <c r="O11" s="154"/>
      <c r="P11" s="154"/>
      <c r="Q11" s="154"/>
      <c r="R11" s="154"/>
      <c r="S11" s="154"/>
      <c r="T11" s="154"/>
      <c r="U11" s="154"/>
      <c r="V11" s="154"/>
      <c r="W11" s="154"/>
      <c r="X11" s="154"/>
      <c r="Y11" s="154"/>
      <c r="Z11" s="154"/>
      <c r="AA11" s="154"/>
      <c r="AB11" s="154"/>
      <c r="AC11" s="154"/>
      <c r="AD11" s="154"/>
      <c r="AE11" s="154"/>
      <c r="AF11" s="154"/>
      <c r="AG11" s="154"/>
      <c r="AH11" s="155"/>
    </row>
    <row r="12" spans="1:35" ht="21.75" customHeight="1" x14ac:dyDescent="0.2">
      <c r="A12" s="121" t="s">
        <v>14</v>
      </c>
      <c r="B12" s="111" t="s">
        <v>4</v>
      </c>
      <c r="C12" s="146" t="s">
        <v>1079</v>
      </c>
      <c r="D12" s="146" t="s">
        <v>1080</v>
      </c>
      <c r="E12" s="146" t="s">
        <v>1081</v>
      </c>
      <c r="F12" s="146" t="s">
        <v>1082</v>
      </c>
      <c r="G12" s="146" t="s">
        <v>1083</v>
      </c>
      <c r="H12" s="146" t="s">
        <v>1084</v>
      </c>
      <c r="I12" s="146" t="s">
        <v>1085</v>
      </c>
      <c r="J12" s="146" t="s">
        <v>1086</v>
      </c>
      <c r="K12" s="146" t="s">
        <v>1087</v>
      </c>
      <c r="L12" s="150" t="s">
        <v>1088</v>
      </c>
      <c r="M12" s="156" t="s">
        <v>1403</v>
      </c>
      <c r="N12" s="157"/>
      <c r="O12" s="156" t="s">
        <v>1404</v>
      </c>
      <c r="P12" s="157"/>
      <c r="Q12" s="156" t="s">
        <v>1405</v>
      </c>
      <c r="R12" s="157"/>
      <c r="S12" s="156" t="s">
        <v>1406</v>
      </c>
      <c r="T12" s="157"/>
      <c r="U12" s="156" t="s">
        <v>1407</v>
      </c>
      <c r="V12" s="157"/>
      <c r="W12" s="156" t="s">
        <v>1408</v>
      </c>
      <c r="X12" s="157"/>
      <c r="Y12" s="156" t="s">
        <v>1409</v>
      </c>
      <c r="Z12" s="157"/>
      <c r="AA12" s="156" t="s">
        <v>1410</v>
      </c>
      <c r="AB12" s="157"/>
      <c r="AC12" s="156" t="s">
        <v>1411</v>
      </c>
      <c r="AD12" s="157"/>
      <c r="AE12" s="156" t="s">
        <v>1089</v>
      </c>
      <c r="AF12" s="157"/>
      <c r="AG12" s="152" t="s">
        <v>1090</v>
      </c>
      <c r="AH12" s="152"/>
    </row>
    <row r="13" spans="1:35" ht="17.25" customHeight="1" thickBot="1" x14ac:dyDescent="0.25">
      <c r="A13" s="122"/>
      <c r="B13" s="112"/>
      <c r="C13" s="112"/>
      <c r="D13" s="112"/>
      <c r="E13" s="112"/>
      <c r="F13" s="112"/>
      <c r="G13" s="112"/>
      <c r="H13" s="112"/>
      <c r="I13" s="112"/>
      <c r="J13" s="112"/>
      <c r="K13" s="112"/>
      <c r="L13" s="151"/>
      <c r="M13" s="158"/>
      <c r="N13" s="159"/>
      <c r="O13" s="158"/>
      <c r="P13" s="159"/>
      <c r="Q13" s="158"/>
      <c r="R13" s="159"/>
      <c r="S13" s="158"/>
      <c r="T13" s="159"/>
      <c r="U13" s="158"/>
      <c r="V13" s="159"/>
      <c r="W13" s="158"/>
      <c r="X13" s="159"/>
      <c r="Y13" s="158"/>
      <c r="Z13" s="159"/>
      <c r="AA13" s="158"/>
      <c r="AB13" s="159"/>
      <c r="AC13" s="158"/>
      <c r="AD13" s="159"/>
      <c r="AE13" s="158"/>
      <c r="AF13" s="159"/>
      <c r="AG13" s="149"/>
      <c r="AH13" s="149"/>
    </row>
    <row r="14" spans="1:35" ht="13.5" thickBot="1" x14ac:dyDescent="0.25">
      <c r="A14" s="35" t="s">
        <v>1065</v>
      </c>
      <c r="B14" s="34" t="s">
        <v>1091</v>
      </c>
      <c r="C14" s="33" t="str">
        <f>+C15</f>
        <v>190 dias</v>
      </c>
      <c r="D14" s="78">
        <f>+D15</f>
        <v>240</v>
      </c>
      <c r="E14" s="79">
        <f>E15</f>
        <v>45873</v>
      </c>
      <c r="F14" s="79">
        <f>F15</f>
        <v>46113</v>
      </c>
      <c r="G14" s="80">
        <f>+G15+G31+G32</f>
        <v>3117941.700000002</v>
      </c>
      <c r="H14" s="79"/>
      <c r="I14" s="79"/>
      <c r="J14" s="81"/>
      <c r="K14" s="80"/>
      <c r="L14" s="82"/>
      <c r="M14" s="160"/>
      <c r="N14" s="161"/>
      <c r="O14" s="160"/>
      <c r="P14" s="161"/>
      <c r="Q14" s="160"/>
      <c r="R14" s="161"/>
      <c r="S14" s="162"/>
      <c r="T14" s="162"/>
      <c r="U14" s="163"/>
      <c r="V14" s="164"/>
      <c r="W14" s="163"/>
      <c r="X14" s="164"/>
      <c r="Y14" s="163"/>
      <c r="Z14" s="164"/>
      <c r="AA14" s="163"/>
      <c r="AB14" s="164"/>
      <c r="AC14" s="163"/>
      <c r="AD14" s="164"/>
      <c r="AE14" s="163"/>
      <c r="AF14" s="164"/>
      <c r="AG14" s="163"/>
      <c r="AH14" s="164"/>
      <c r="AI14" s="75"/>
    </row>
    <row r="15" spans="1:35" s="83" customFormat="1" x14ac:dyDescent="0.2">
      <c r="A15" s="35" t="s">
        <v>24</v>
      </c>
      <c r="B15" s="34" t="s">
        <v>1385</v>
      </c>
      <c r="C15" s="33" t="s">
        <v>1391</v>
      </c>
      <c r="D15" s="33">
        <f>_xlfn.DAYS(F15,E15)</f>
        <v>240</v>
      </c>
      <c r="E15" s="79">
        <v>45873</v>
      </c>
      <c r="F15" s="79">
        <v>46113</v>
      </c>
      <c r="G15" s="80">
        <v>2921253.660000002</v>
      </c>
      <c r="H15" s="79"/>
      <c r="I15" s="79"/>
      <c r="J15" s="81"/>
      <c r="K15" s="80"/>
      <c r="L15" s="82"/>
      <c r="M15" s="165">
        <f>N15/$G$15</f>
        <v>5.0357465096662252E-2</v>
      </c>
      <c r="N15" s="166">
        <f>N16+N17+N20+N25+N30</f>
        <v>147106.92922194695</v>
      </c>
      <c r="O15" s="165">
        <f>P15/$G$15</f>
        <v>2.3699414548005535E-2</v>
      </c>
      <c r="P15" s="166">
        <f>P16+P17+P20+P25+P30</f>
        <v>69232.001488218462</v>
      </c>
      <c r="Q15" s="165">
        <f>R15/$G$15</f>
        <v>0.13574129153687001</v>
      </c>
      <c r="R15" s="166">
        <f>R16+R17+R20+R25+R30</f>
        <v>396534.74471520877</v>
      </c>
      <c r="S15" s="165">
        <f>T15/$G$15</f>
        <v>0.2166931640995178</v>
      </c>
      <c r="T15" s="166">
        <f>T16+T17+T20+T25+T30</f>
        <v>633015.69872269745</v>
      </c>
      <c r="U15" s="165">
        <f>V15/$G$15</f>
        <v>0.16630631321608008</v>
      </c>
      <c r="V15" s="166">
        <f>V16+V17+V20+V25+V30</f>
        <v>485822.92616358062</v>
      </c>
      <c r="W15" s="165">
        <f>X15/$G$15</f>
        <v>0.19283576105962932</v>
      </c>
      <c r="X15" s="166">
        <f>X16+X17+X20+X25+X30</f>
        <v>563322.17277432804</v>
      </c>
      <c r="Y15" s="165">
        <f>Z15/$G$15</f>
        <v>0.15692695129021733</v>
      </c>
      <c r="Z15" s="166">
        <f>Z16+Z17+Z20+Z25+Z30</f>
        <v>458423.43080918939</v>
      </c>
      <c r="AA15" s="165">
        <f>AB15/$G$15</f>
        <v>5.7439639153016815E-2</v>
      </c>
      <c r="AB15" s="166">
        <f>AB16+AB17+AB20+AB25+AB30</f>
        <v>167795.75610482978</v>
      </c>
      <c r="AC15" s="190">
        <f>AD15/$G$15</f>
        <v>0</v>
      </c>
      <c r="AD15" s="191">
        <f>AD16+AD17+AD20+AD25+AD30</f>
        <v>0</v>
      </c>
      <c r="AE15" s="190">
        <f>AF15/$G$15</f>
        <v>0</v>
      </c>
      <c r="AF15" s="191">
        <f>AF16+AF17+AF20+AF25+AF30</f>
        <v>0</v>
      </c>
      <c r="AG15" s="190">
        <f t="shared" ref="AG15" si="18">AH15/$G$15</f>
        <v>0</v>
      </c>
      <c r="AH15" s="191">
        <f t="shared" ref="AH15" si="19">AH16+AH17+AH20+AH25+AH30</f>
        <v>0</v>
      </c>
      <c r="AI15" s="75"/>
    </row>
    <row r="16" spans="1:35" x14ac:dyDescent="0.2">
      <c r="A16" s="30" t="s">
        <v>25</v>
      </c>
      <c r="B16" s="29" t="s">
        <v>26</v>
      </c>
      <c r="C16" s="28" t="s">
        <v>1391</v>
      </c>
      <c r="D16" s="28">
        <f t="shared" ref="D16:D32" si="20">_xlfn.DAYS(F16,E16)</f>
        <v>240</v>
      </c>
      <c r="E16" s="84">
        <v>45873</v>
      </c>
      <c r="F16" s="84">
        <v>46113</v>
      </c>
      <c r="G16" s="85">
        <v>775410.40000000014</v>
      </c>
      <c r="H16" s="84"/>
      <c r="I16" s="84"/>
      <c r="J16" s="86"/>
      <c r="K16" s="85"/>
      <c r="L16" s="87"/>
      <c r="M16" s="167">
        <f>M36</f>
        <v>5.0357465096662259E-2</v>
      </c>
      <c r="N16" s="168">
        <f>$G$16*M16</f>
        <v>39047.702153588929</v>
      </c>
      <c r="O16" s="167">
        <f>O36</f>
        <v>2.3699414548005542E-2</v>
      </c>
      <c r="P16" s="169">
        <f>$G$16*O16</f>
        <v>18376.772514434801</v>
      </c>
      <c r="Q16" s="167">
        <f>Q36</f>
        <v>0.13574129153687001</v>
      </c>
      <c r="R16" s="168">
        <f>$G$16*Q16</f>
        <v>105255.20916712101</v>
      </c>
      <c r="S16" s="167">
        <f>S36</f>
        <v>0.21669316409951786</v>
      </c>
      <c r="T16" s="168">
        <f>$G$16*S16</f>
        <v>168026.1330516728</v>
      </c>
      <c r="U16" s="167">
        <f>U36</f>
        <v>0.16630631321608011</v>
      </c>
      <c r="V16" s="168">
        <f>$G$16*U16</f>
        <v>128955.64485340599</v>
      </c>
      <c r="W16" s="167">
        <f>W36</f>
        <v>0.19283576105962938</v>
      </c>
      <c r="X16" s="168">
        <f>$G$16*W16</f>
        <v>149526.85461755167</v>
      </c>
      <c r="Y16" s="167">
        <f>Y36</f>
        <v>0.15692695129021736</v>
      </c>
      <c r="Z16" s="168">
        <f>$G$16*Y16</f>
        <v>121682.79007072798</v>
      </c>
      <c r="AA16" s="167">
        <f>AA36</f>
        <v>5.7439639153016822E-2</v>
      </c>
      <c r="AB16" s="168">
        <f>$G$16*AA16</f>
        <v>44539.293571496441</v>
      </c>
      <c r="AC16" s="172">
        <f>AC36</f>
        <v>0</v>
      </c>
      <c r="AD16" s="173">
        <f>$G$16*AC16</f>
        <v>0</v>
      </c>
      <c r="AE16" s="172">
        <f>AE36</f>
        <v>0</v>
      </c>
      <c r="AF16" s="173">
        <f>$G$16*AE16</f>
        <v>0</v>
      </c>
      <c r="AG16" s="172">
        <f t="shared" ref="AG16" si="21">AG36</f>
        <v>0</v>
      </c>
      <c r="AH16" s="173">
        <f t="shared" ref="AH16" si="22">$G$16*AG16</f>
        <v>0</v>
      </c>
      <c r="AI16" s="75"/>
    </row>
    <row r="17" spans="1:35" x14ac:dyDescent="0.2">
      <c r="A17" s="30" t="s">
        <v>84</v>
      </c>
      <c r="B17" s="29" t="s">
        <v>85</v>
      </c>
      <c r="C17" s="28" t="s">
        <v>1392</v>
      </c>
      <c r="D17" s="28">
        <f t="shared" si="20"/>
        <v>44</v>
      </c>
      <c r="E17" s="84">
        <v>45873.375</v>
      </c>
      <c r="F17" s="84">
        <v>45917</v>
      </c>
      <c r="G17" s="85">
        <v>121987.74000000002</v>
      </c>
      <c r="H17" s="84"/>
      <c r="I17" s="84"/>
      <c r="J17" s="86"/>
      <c r="K17" s="85"/>
      <c r="L17" s="87"/>
      <c r="M17" s="167">
        <f>N17/$G17</f>
        <v>0.88579663328412661</v>
      </c>
      <c r="N17" s="168">
        <f>SUM(N18:N19)</f>
        <v>108056.32939393941</v>
      </c>
      <c r="O17" s="167">
        <f>P17/$G17</f>
        <v>0.11420336671587325</v>
      </c>
      <c r="P17" s="168">
        <f>SUM(P18:P19)</f>
        <v>13931.410606060603</v>
      </c>
      <c r="Q17" s="186">
        <f>R17/$G17</f>
        <v>0</v>
      </c>
      <c r="R17" s="187">
        <f>SUM(R18:R19)</f>
        <v>0</v>
      </c>
      <c r="S17" s="186">
        <f>T17/$G17</f>
        <v>0</v>
      </c>
      <c r="T17" s="187">
        <f>SUM(T18:T19)</f>
        <v>0</v>
      </c>
      <c r="U17" s="186">
        <f>V17/$G17</f>
        <v>0</v>
      </c>
      <c r="V17" s="187">
        <f>SUM(V18:V19)</f>
        <v>0</v>
      </c>
      <c r="W17" s="186">
        <f>X17/$G17</f>
        <v>0</v>
      </c>
      <c r="X17" s="187">
        <f>SUM(X18:X19)</f>
        <v>0</v>
      </c>
      <c r="Y17" s="186">
        <f>Z17/$G17</f>
        <v>0</v>
      </c>
      <c r="Z17" s="187">
        <f>SUM(Z18:Z19)</f>
        <v>0</v>
      </c>
      <c r="AA17" s="186">
        <f>AB17/$G17</f>
        <v>0</v>
      </c>
      <c r="AB17" s="187">
        <f>SUM(AB18:AB19)</f>
        <v>0</v>
      </c>
      <c r="AC17" s="172">
        <f>AD17/$G17</f>
        <v>0</v>
      </c>
      <c r="AD17" s="173">
        <f>SUM(AD18:AD19)</f>
        <v>0</v>
      </c>
      <c r="AE17" s="172">
        <f>AF17/$G17</f>
        <v>0</v>
      </c>
      <c r="AF17" s="173">
        <f>SUM(AF18:AF19)</f>
        <v>0</v>
      </c>
      <c r="AG17" s="172">
        <f t="shared" ref="AG17" si="23">AH17/$G17</f>
        <v>0</v>
      </c>
      <c r="AH17" s="173">
        <f t="shared" ref="AH17" si="24">SUM(AH18:AH19)</f>
        <v>0</v>
      </c>
      <c r="AI17" s="75"/>
    </row>
    <row r="18" spans="1:35" x14ac:dyDescent="0.2">
      <c r="A18" s="41" t="s">
        <v>86</v>
      </c>
      <c r="B18" s="40" t="s">
        <v>87</v>
      </c>
      <c r="C18" s="39" t="s">
        <v>1393</v>
      </c>
      <c r="D18" s="39">
        <f t="shared" si="20"/>
        <v>10</v>
      </c>
      <c r="E18" s="88">
        <v>45873</v>
      </c>
      <c r="F18" s="88">
        <v>45883</v>
      </c>
      <c r="G18" s="89">
        <v>86623.390000000014</v>
      </c>
      <c r="H18" s="88"/>
      <c r="I18" s="88"/>
      <c r="J18" s="90"/>
      <c r="K18" s="89"/>
      <c r="L18" s="91"/>
      <c r="M18" s="170">
        <f t="shared" ref="M18:M19" si="25">IFERROR(MAX(0, MIN($F18, N$10) - MAX($E18, M$10)) / $D18, 0)</f>
        <v>1</v>
      </c>
      <c r="N18" s="171">
        <f t="shared" ref="N18:N19" si="26">IFERROR(M18 * $G18, 0)</f>
        <v>86623.390000000014</v>
      </c>
      <c r="O18" s="170">
        <f t="shared" ref="O18:O19" si="27">IFERROR(MAX(0, MIN($F18, P$10) - MAX($E18, O$10)) / $D18, 0)</f>
        <v>0</v>
      </c>
      <c r="P18" s="171">
        <f t="shared" ref="P18:P19" si="28">IFERROR(O18 * $G18, 0)</f>
        <v>0</v>
      </c>
      <c r="Q18" s="182">
        <f t="shared" ref="Q18:Q19" si="29">IFERROR(MAX(0, MIN($F18, R$10) - MAX($E18, Q$10)) / $D18, 0)</f>
        <v>0</v>
      </c>
      <c r="R18" s="183">
        <f t="shared" ref="R18:R19" si="30">IFERROR(Q18 * $G18, 0)</f>
        <v>0</v>
      </c>
      <c r="S18" s="182">
        <f t="shared" ref="S18:S19" si="31">IFERROR(MAX(0, MIN($F18, T$10) - MAX($E18, S$10)) / $D18, 0)</f>
        <v>0</v>
      </c>
      <c r="T18" s="183">
        <f t="shared" ref="T18:T19" si="32">IFERROR(S18 * $G18, 0)</f>
        <v>0</v>
      </c>
      <c r="U18" s="182">
        <f t="shared" ref="U18:U19" si="33">IFERROR(MAX(0, MIN($F18, V$10) - MAX($E18, U$10)) / $D18, 0)</f>
        <v>0</v>
      </c>
      <c r="V18" s="183">
        <f t="shared" ref="V18:V19" si="34">IFERROR(U18 * $G18, 0)</f>
        <v>0</v>
      </c>
      <c r="W18" s="182">
        <f t="shared" ref="W18:W19" si="35">IFERROR(MAX(0, MIN($F18, X$10) - MAX($E18, W$10)) / $D18, 0)</f>
        <v>0</v>
      </c>
      <c r="X18" s="183">
        <f t="shared" ref="X18:X19" si="36">IFERROR(W18 * $G18, 0)</f>
        <v>0</v>
      </c>
      <c r="Y18" s="182">
        <f t="shared" ref="Y18:Y19" si="37">IFERROR(MAX(0, MIN($F18, Z$10) - MAX($E18, Y$10)) / $D18, 0)</f>
        <v>0</v>
      </c>
      <c r="Z18" s="183">
        <f t="shared" ref="Z18:Z19" si="38">IFERROR(Y18 * $G18, 0)</f>
        <v>0</v>
      </c>
      <c r="AA18" s="182">
        <f t="shared" ref="AA18:AA19" si="39">IFERROR(MAX(0, MIN($F18, AB$10) - MAX($E18, AA$10)) / $D18, 0)</f>
        <v>0</v>
      </c>
      <c r="AB18" s="183">
        <f t="shared" ref="AB18:AB19" si="40">IFERROR(AA18 * $G18, 0)</f>
        <v>0</v>
      </c>
      <c r="AC18" s="182">
        <f t="shared" ref="AC18:AC19" si="41">IFERROR(MAX(0, MIN($F18, AD$10) - MAX($E18, AC$10)) / $D18, 0)</f>
        <v>0</v>
      </c>
      <c r="AD18" s="183">
        <f t="shared" ref="AD18:AD19" si="42">IFERROR(AC18 * $G18, 0)</f>
        <v>0</v>
      </c>
      <c r="AE18" s="182">
        <f t="shared" ref="AE18:AE19" si="43">IFERROR(MAX(0, MIN($F18, AF$10) - MAX($E18, AE$10)) / $D18, 0)</f>
        <v>0</v>
      </c>
      <c r="AF18" s="183">
        <f t="shared" ref="AF18:AF19" si="44">IFERROR(AE18 * $G18, 0)</f>
        <v>0</v>
      </c>
      <c r="AG18" s="182">
        <f t="shared" ref="AG18:AG19" si="45">IFERROR(MAX(0, MIN($F18, AH$10) - MAX($E18, AG$10)) / $D18, 0)</f>
        <v>0</v>
      </c>
      <c r="AH18" s="183">
        <f t="shared" ref="AH18:AH19" si="46">IFERROR(AG18 * $G18, 0)</f>
        <v>0</v>
      </c>
      <c r="AI18" s="75"/>
    </row>
    <row r="19" spans="1:35" x14ac:dyDescent="0.2">
      <c r="A19" s="41" t="s">
        <v>184</v>
      </c>
      <c r="B19" s="40" t="s">
        <v>185</v>
      </c>
      <c r="C19" s="39" t="s">
        <v>1394</v>
      </c>
      <c r="D19" s="39">
        <f t="shared" si="20"/>
        <v>33</v>
      </c>
      <c r="E19" s="88">
        <v>45884</v>
      </c>
      <c r="F19" s="88">
        <v>45917</v>
      </c>
      <c r="G19" s="89">
        <v>35364.349999999991</v>
      </c>
      <c r="H19" s="88"/>
      <c r="I19" s="88"/>
      <c r="J19" s="90"/>
      <c r="K19" s="89"/>
      <c r="L19" s="91"/>
      <c r="M19" s="170">
        <f t="shared" si="25"/>
        <v>0.60606060606060608</v>
      </c>
      <c r="N19" s="171">
        <f t="shared" si="26"/>
        <v>21432.939393939389</v>
      </c>
      <c r="O19" s="170">
        <f t="shared" si="27"/>
        <v>0.39393939393939392</v>
      </c>
      <c r="P19" s="171">
        <f t="shared" si="28"/>
        <v>13931.410606060603</v>
      </c>
      <c r="Q19" s="188">
        <f t="shared" si="29"/>
        <v>0</v>
      </c>
      <c r="R19" s="189">
        <f t="shared" si="30"/>
        <v>0</v>
      </c>
      <c r="S19" s="188">
        <f t="shared" si="31"/>
        <v>0</v>
      </c>
      <c r="T19" s="189">
        <f t="shared" si="32"/>
        <v>0</v>
      </c>
      <c r="U19" s="188">
        <f t="shared" si="33"/>
        <v>0</v>
      </c>
      <c r="V19" s="189">
        <f t="shared" si="34"/>
        <v>0</v>
      </c>
      <c r="W19" s="182">
        <f t="shared" si="35"/>
        <v>0</v>
      </c>
      <c r="X19" s="183">
        <f t="shared" si="36"/>
        <v>0</v>
      </c>
      <c r="Y19" s="182">
        <f t="shared" si="37"/>
        <v>0</v>
      </c>
      <c r="Z19" s="183">
        <f t="shared" si="38"/>
        <v>0</v>
      </c>
      <c r="AA19" s="182">
        <f t="shared" si="39"/>
        <v>0</v>
      </c>
      <c r="AB19" s="183">
        <f t="shared" si="40"/>
        <v>0</v>
      </c>
      <c r="AC19" s="182">
        <f t="shared" si="41"/>
        <v>0</v>
      </c>
      <c r="AD19" s="183">
        <f t="shared" si="42"/>
        <v>0</v>
      </c>
      <c r="AE19" s="182">
        <f t="shared" si="43"/>
        <v>0</v>
      </c>
      <c r="AF19" s="183">
        <f t="shared" si="44"/>
        <v>0</v>
      </c>
      <c r="AG19" s="182">
        <f t="shared" si="45"/>
        <v>0</v>
      </c>
      <c r="AH19" s="183">
        <f t="shared" si="46"/>
        <v>0</v>
      </c>
      <c r="AI19" s="75"/>
    </row>
    <row r="20" spans="1:35" x14ac:dyDescent="0.2">
      <c r="A20" s="30" t="s">
        <v>243</v>
      </c>
      <c r="B20" s="29" t="s">
        <v>244</v>
      </c>
      <c r="C20" s="28" t="s">
        <v>1395</v>
      </c>
      <c r="D20" s="28">
        <f t="shared" si="20"/>
        <v>105</v>
      </c>
      <c r="E20" s="84">
        <v>45897</v>
      </c>
      <c r="F20" s="84">
        <v>46002</v>
      </c>
      <c r="G20" s="85">
        <v>696769.1100000001</v>
      </c>
      <c r="H20" s="84"/>
      <c r="I20" s="84"/>
      <c r="J20" s="86"/>
      <c r="K20" s="85"/>
      <c r="L20" s="87"/>
      <c r="M20" s="167">
        <f>N20/$G20</f>
        <v>4.1587297384705401E-6</v>
      </c>
      <c r="N20" s="168">
        <f>SUM(N21:N24)</f>
        <v>2.8976744186046517</v>
      </c>
      <c r="O20" s="167">
        <f>P20/$G20</f>
        <v>5.2992903729218215E-2</v>
      </c>
      <c r="P20" s="168">
        <f>SUM(P21:P24)</f>
        <v>36923.818367723063</v>
      </c>
      <c r="Q20" s="167">
        <f t="shared" ref="Q20" si="47">R20/$G20</f>
        <v>0.41804312413919681</v>
      </c>
      <c r="R20" s="168">
        <f>SUM(R21:R24)</f>
        <v>291279.53554808773</v>
      </c>
      <c r="S20" s="167">
        <f>T20/$G20</f>
        <v>0.43744353113554785</v>
      </c>
      <c r="T20" s="168">
        <f>SUM(T21:T24)</f>
        <v>304797.13986457302</v>
      </c>
      <c r="U20" s="167">
        <f>V20/$G20</f>
        <v>9.1516282266298724E-2</v>
      </c>
      <c r="V20" s="168">
        <f>SUM(V21:V24)</f>
        <v>63765.718545197749</v>
      </c>
      <c r="W20" s="172">
        <f>X20/$G20</f>
        <v>0</v>
      </c>
      <c r="X20" s="173">
        <f>SUM(X21:X24)</f>
        <v>0</v>
      </c>
      <c r="Y20" s="172">
        <f>Z20/$G20</f>
        <v>0</v>
      </c>
      <c r="Z20" s="173">
        <f>SUM(Z21:Z24)</f>
        <v>0</v>
      </c>
      <c r="AA20" s="172">
        <f>AB20/$G20</f>
        <v>0</v>
      </c>
      <c r="AB20" s="173">
        <f>SUM(AB21:AB24)</f>
        <v>0</v>
      </c>
      <c r="AC20" s="172">
        <f>AD20/$G20</f>
        <v>0</v>
      </c>
      <c r="AD20" s="173">
        <f>SUM(AD21:AD24)</f>
        <v>0</v>
      </c>
      <c r="AE20" s="172">
        <f>AF20/$G20</f>
        <v>0</v>
      </c>
      <c r="AF20" s="173">
        <f>SUM(AF21:AF24)</f>
        <v>0</v>
      </c>
      <c r="AG20" s="172">
        <f t="shared" ref="AG20" si="48">AH20/$G20</f>
        <v>0</v>
      </c>
      <c r="AH20" s="173">
        <f t="shared" ref="AH20" si="49">SUM(AH21:AH24)</f>
        <v>0</v>
      </c>
      <c r="AI20" s="75"/>
    </row>
    <row r="21" spans="1:35" x14ac:dyDescent="0.2">
      <c r="A21" s="41" t="s">
        <v>245</v>
      </c>
      <c r="B21" s="40" t="s">
        <v>1402</v>
      </c>
      <c r="C21" s="39" t="s">
        <v>1092</v>
      </c>
      <c r="D21" s="39">
        <f t="shared" si="20"/>
        <v>43</v>
      </c>
      <c r="E21" s="88">
        <v>45897</v>
      </c>
      <c r="F21" s="88">
        <v>45940</v>
      </c>
      <c r="G21" s="89">
        <v>17.8</v>
      </c>
      <c r="H21" s="88"/>
      <c r="I21" s="88"/>
      <c r="J21" s="90"/>
      <c r="K21" s="89"/>
      <c r="L21" s="91"/>
      <c r="M21" s="170">
        <f>IFERROR(MAX(0, MIN($F21, N$10) - MAX($E21, M$10)) / $D21, 0)</f>
        <v>0.16279069767441862</v>
      </c>
      <c r="N21" s="171">
        <f t="shared" ref="N21:Z24" si="50">IFERROR(M21 * $G21, 0)</f>
        <v>2.8976744186046517</v>
      </c>
      <c r="O21" s="170">
        <f t="shared" ref="O21" si="51">IFERROR(MAX(0, MIN($F21, P$10) - MAX($E21, O$10)) / $D21, 0)</f>
        <v>0.69767441860465118</v>
      </c>
      <c r="P21" s="171">
        <f t="shared" ref="P21" si="52">IFERROR(O21 * $G21, 0)</f>
        <v>12.418604651162791</v>
      </c>
      <c r="Q21" s="170">
        <f t="shared" ref="Q21" si="53">IFERROR(MAX(0, MIN($F21, R$10) - MAX($E21, Q$10)) / $D21, 0)</f>
        <v>0.13953488372093023</v>
      </c>
      <c r="R21" s="171">
        <f t="shared" ref="R21" si="54">IFERROR(Q21 * $G21, 0)</f>
        <v>2.483720930232558</v>
      </c>
      <c r="S21" s="170">
        <f t="shared" ref="S21" si="55">IFERROR(MAX(0, MIN($F21, T$10) - MAX($E21, S$10)) / $D21, 0)</f>
        <v>0</v>
      </c>
      <c r="T21" s="171">
        <f t="shared" ref="T21" si="56">IFERROR(S21 * $G21, 0)</f>
        <v>0</v>
      </c>
      <c r="U21" s="180">
        <f t="shared" ref="U21" si="57">IFERROR(MAX(0, MIN($F21, V$10) - MAX($E21, U$10)) / $D21, 0)</f>
        <v>0</v>
      </c>
      <c r="V21" s="181">
        <f t="shared" ref="V21" si="58">IFERROR(U21 * $G21, 0)</f>
        <v>0</v>
      </c>
      <c r="W21" s="182">
        <f t="shared" ref="W21" si="59">IFERROR(MAX(0, MIN($F21, X$10) - MAX($E21, W$10)) / $D21, 0)</f>
        <v>0</v>
      </c>
      <c r="X21" s="183">
        <f t="shared" ref="X21" si="60">IFERROR(W21 * $G21, 0)</f>
        <v>0</v>
      </c>
      <c r="Y21" s="182">
        <f t="shared" ref="Y21" si="61">IFERROR(MAX(0, MIN($F21, Z$10) - MAX($E21, Y$10)) / $D21, 0)</f>
        <v>0</v>
      </c>
      <c r="Z21" s="183">
        <f t="shared" ref="Z21" si="62">IFERROR(Y21 * $G21, 0)</f>
        <v>0</v>
      </c>
      <c r="AA21" s="182">
        <f t="shared" ref="AA21:AA24" si="63">IFERROR(MAX(0, MIN($F21, AB$10) - MAX($E21, AA$10)) / $D21, 0)</f>
        <v>0</v>
      </c>
      <c r="AB21" s="183">
        <f t="shared" ref="AB21:AB24" si="64">IFERROR(AA21 * $G21, 0)</f>
        <v>0</v>
      </c>
      <c r="AC21" s="182">
        <f t="shared" ref="AC21:AC24" si="65">IFERROR(MAX(0, MIN($F21, AD$10) - MAX($E21, AC$10)) / $D21, 0)</f>
        <v>0</v>
      </c>
      <c r="AD21" s="183">
        <f t="shared" ref="AD21:AD24" si="66">IFERROR(AC21 * $G21, 0)</f>
        <v>0</v>
      </c>
      <c r="AE21" s="182">
        <f t="shared" ref="AE21:AE24" si="67">IFERROR(MAX(0, MIN($F21, AF$10) - MAX($E21, AE$10)) / $D21, 0)</f>
        <v>0</v>
      </c>
      <c r="AF21" s="183">
        <f t="shared" ref="AF21:AF24" si="68">IFERROR(AE21 * $G21, 0)</f>
        <v>0</v>
      </c>
      <c r="AG21" s="182">
        <f t="shared" ref="AG21:AG24" si="69">IFERROR(MAX(0, MIN($F21, AH$10) - MAX($E21, AG$10)) / $D21, 0)</f>
        <v>0</v>
      </c>
      <c r="AH21" s="183">
        <f t="shared" ref="AH21:AH24" si="70">IFERROR(AG21 * $G21, 0)</f>
        <v>0</v>
      </c>
      <c r="AI21" s="75"/>
    </row>
    <row r="22" spans="1:35" x14ac:dyDescent="0.2">
      <c r="A22" s="41" t="s">
        <v>261</v>
      </c>
      <c r="B22" s="40" t="s">
        <v>262</v>
      </c>
      <c r="C22" s="39" t="s">
        <v>1396</v>
      </c>
      <c r="D22" s="39">
        <f t="shared" si="20"/>
        <v>51</v>
      </c>
      <c r="E22" s="88">
        <v>45923</v>
      </c>
      <c r="F22" s="88">
        <v>45974</v>
      </c>
      <c r="G22" s="89">
        <v>14619.590000000002</v>
      </c>
      <c r="H22" s="88"/>
      <c r="I22" s="88"/>
      <c r="J22" s="90"/>
      <c r="K22" s="89"/>
      <c r="L22" s="91"/>
      <c r="M22" s="180">
        <f t="shared" ref="M22:Y24" si="71">IFERROR(MAX(0, MIN($F22, N$10) - MAX($E22, M$10)) / $D22, 0)</f>
        <v>0</v>
      </c>
      <c r="N22" s="181">
        <f t="shared" si="50"/>
        <v>0</v>
      </c>
      <c r="O22" s="170">
        <f t="shared" si="71"/>
        <v>0.21568627450980393</v>
      </c>
      <c r="P22" s="171">
        <f t="shared" si="50"/>
        <v>3153.2449019607848</v>
      </c>
      <c r="Q22" s="170">
        <f t="shared" si="71"/>
        <v>0.60784313725490191</v>
      </c>
      <c r="R22" s="171">
        <f t="shared" si="50"/>
        <v>8886.4174509803925</v>
      </c>
      <c r="S22" s="170">
        <f t="shared" si="71"/>
        <v>0.17647058823529413</v>
      </c>
      <c r="T22" s="171">
        <f t="shared" si="50"/>
        <v>2579.9276470588238</v>
      </c>
      <c r="U22" s="188">
        <f t="shared" si="71"/>
        <v>0</v>
      </c>
      <c r="V22" s="189">
        <f t="shared" si="50"/>
        <v>0</v>
      </c>
      <c r="W22" s="182">
        <f t="shared" si="71"/>
        <v>0</v>
      </c>
      <c r="X22" s="183">
        <f t="shared" si="50"/>
        <v>0</v>
      </c>
      <c r="Y22" s="182">
        <f t="shared" si="71"/>
        <v>0</v>
      </c>
      <c r="Z22" s="183">
        <f t="shared" si="50"/>
        <v>0</v>
      </c>
      <c r="AA22" s="182">
        <f t="shared" si="63"/>
        <v>0</v>
      </c>
      <c r="AB22" s="183">
        <f t="shared" si="64"/>
        <v>0</v>
      </c>
      <c r="AC22" s="182">
        <f t="shared" si="65"/>
        <v>0</v>
      </c>
      <c r="AD22" s="183">
        <f t="shared" si="66"/>
        <v>0</v>
      </c>
      <c r="AE22" s="182">
        <f t="shared" si="67"/>
        <v>0</v>
      </c>
      <c r="AF22" s="183">
        <f t="shared" si="68"/>
        <v>0</v>
      </c>
      <c r="AG22" s="182">
        <f t="shared" si="69"/>
        <v>0</v>
      </c>
      <c r="AH22" s="183">
        <f t="shared" si="70"/>
        <v>0</v>
      </c>
      <c r="AI22" s="75"/>
    </row>
    <row r="23" spans="1:35" x14ac:dyDescent="0.2">
      <c r="A23" s="41" t="s">
        <v>272</v>
      </c>
      <c r="B23" s="40" t="s">
        <v>273</v>
      </c>
      <c r="C23" s="39" t="s">
        <v>1397</v>
      </c>
      <c r="D23" s="39">
        <f t="shared" si="20"/>
        <v>72</v>
      </c>
      <c r="E23" s="88">
        <v>45929</v>
      </c>
      <c r="F23" s="88">
        <v>46001</v>
      </c>
      <c r="G23" s="89">
        <v>486117.43000000005</v>
      </c>
      <c r="H23" s="88"/>
      <c r="I23" s="88"/>
      <c r="J23" s="90"/>
      <c r="K23" s="89"/>
      <c r="L23" s="91"/>
      <c r="M23" s="182">
        <f t="shared" si="71"/>
        <v>0</v>
      </c>
      <c r="N23" s="183">
        <f t="shared" si="50"/>
        <v>0</v>
      </c>
      <c r="O23" s="170">
        <f t="shared" si="71"/>
        <v>6.9444444444444448E-2</v>
      </c>
      <c r="P23" s="171">
        <f t="shared" si="50"/>
        <v>33758.154861111114</v>
      </c>
      <c r="Q23" s="170">
        <f t="shared" si="71"/>
        <v>0.43055555555555558</v>
      </c>
      <c r="R23" s="171">
        <f t="shared" si="50"/>
        <v>209300.56013888892</v>
      </c>
      <c r="S23" s="170">
        <f t="shared" si="71"/>
        <v>0.41666666666666669</v>
      </c>
      <c r="T23" s="171">
        <f t="shared" si="50"/>
        <v>202548.9291666667</v>
      </c>
      <c r="U23" s="170">
        <f t="shared" si="71"/>
        <v>8.3333333333333329E-2</v>
      </c>
      <c r="V23" s="171">
        <f t="shared" si="50"/>
        <v>40509.785833333335</v>
      </c>
      <c r="W23" s="182">
        <f t="shared" si="71"/>
        <v>0</v>
      </c>
      <c r="X23" s="183">
        <f t="shared" si="50"/>
        <v>0</v>
      </c>
      <c r="Y23" s="182">
        <f t="shared" si="71"/>
        <v>0</v>
      </c>
      <c r="Z23" s="183">
        <f t="shared" si="50"/>
        <v>0</v>
      </c>
      <c r="AA23" s="182">
        <f t="shared" si="63"/>
        <v>0</v>
      </c>
      <c r="AB23" s="183">
        <f t="shared" si="64"/>
        <v>0</v>
      </c>
      <c r="AC23" s="182">
        <f t="shared" si="65"/>
        <v>0</v>
      </c>
      <c r="AD23" s="183">
        <f t="shared" si="66"/>
        <v>0</v>
      </c>
      <c r="AE23" s="182">
        <f t="shared" si="67"/>
        <v>0</v>
      </c>
      <c r="AF23" s="183">
        <f t="shared" si="68"/>
        <v>0</v>
      </c>
      <c r="AG23" s="182">
        <f t="shared" si="69"/>
        <v>0</v>
      </c>
      <c r="AH23" s="183">
        <f t="shared" si="70"/>
        <v>0</v>
      </c>
      <c r="AI23" s="75"/>
    </row>
    <row r="24" spans="1:35" x14ac:dyDescent="0.2">
      <c r="A24" s="41" t="s">
        <v>346</v>
      </c>
      <c r="B24" s="40" t="s">
        <v>347</v>
      </c>
      <c r="C24" s="39" t="s">
        <v>1094</v>
      </c>
      <c r="D24" s="39">
        <f t="shared" si="20"/>
        <v>59</v>
      </c>
      <c r="E24" s="88">
        <v>45943</v>
      </c>
      <c r="F24" s="88">
        <v>46002</v>
      </c>
      <c r="G24" s="89">
        <v>196014.29000000007</v>
      </c>
      <c r="H24" s="88"/>
      <c r="I24" s="88"/>
      <c r="J24" s="90"/>
      <c r="K24" s="89"/>
      <c r="L24" s="91"/>
      <c r="M24" s="182">
        <f t="shared" si="71"/>
        <v>0</v>
      </c>
      <c r="N24" s="183">
        <f t="shared" si="50"/>
        <v>0</v>
      </c>
      <c r="O24" s="180">
        <f t="shared" si="71"/>
        <v>0</v>
      </c>
      <c r="P24" s="181">
        <f t="shared" si="50"/>
        <v>0</v>
      </c>
      <c r="Q24" s="170">
        <f t="shared" si="71"/>
        <v>0.3728813559322034</v>
      </c>
      <c r="R24" s="171">
        <f t="shared" si="50"/>
        <v>73090.074237288165</v>
      </c>
      <c r="S24" s="170">
        <f t="shared" si="71"/>
        <v>0.50847457627118642</v>
      </c>
      <c r="T24" s="171">
        <f t="shared" si="50"/>
        <v>99668.283050847487</v>
      </c>
      <c r="U24" s="170">
        <f t="shared" si="71"/>
        <v>0.11864406779661017</v>
      </c>
      <c r="V24" s="171">
        <f t="shared" si="50"/>
        <v>23255.932711864414</v>
      </c>
      <c r="W24" s="188">
        <f t="shared" si="71"/>
        <v>0</v>
      </c>
      <c r="X24" s="189">
        <f t="shared" si="50"/>
        <v>0</v>
      </c>
      <c r="Y24" s="188">
        <f t="shared" si="71"/>
        <v>0</v>
      </c>
      <c r="Z24" s="189">
        <f t="shared" si="50"/>
        <v>0</v>
      </c>
      <c r="AA24" s="188">
        <f t="shared" si="63"/>
        <v>0</v>
      </c>
      <c r="AB24" s="189">
        <f t="shared" si="64"/>
        <v>0</v>
      </c>
      <c r="AC24" s="182">
        <f t="shared" si="65"/>
        <v>0</v>
      </c>
      <c r="AD24" s="183">
        <f t="shared" si="66"/>
        <v>0</v>
      </c>
      <c r="AE24" s="182">
        <f t="shared" si="67"/>
        <v>0</v>
      </c>
      <c r="AF24" s="183">
        <f t="shared" si="68"/>
        <v>0</v>
      </c>
      <c r="AG24" s="182">
        <f t="shared" si="69"/>
        <v>0</v>
      </c>
      <c r="AH24" s="183">
        <f t="shared" si="70"/>
        <v>0</v>
      </c>
      <c r="AI24" s="75"/>
    </row>
    <row r="25" spans="1:35" x14ac:dyDescent="0.2">
      <c r="A25" s="30" t="s">
        <v>502</v>
      </c>
      <c r="B25" s="29" t="s">
        <v>503</v>
      </c>
      <c r="C25" s="28" t="s">
        <v>1398</v>
      </c>
      <c r="D25" s="28">
        <f t="shared" si="20"/>
        <v>135</v>
      </c>
      <c r="E25" s="84">
        <v>45978</v>
      </c>
      <c r="F25" s="84">
        <v>46113</v>
      </c>
      <c r="G25" s="85">
        <v>1303274.4600000009</v>
      </c>
      <c r="H25" s="84"/>
      <c r="I25" s="84"/>
      <c r="J25" s="86"/>
      <c r="K25" s="85"/>
      <c r="L25" s="87"/>
      <c r="M25" s="172">
        <f>N25/$G25</f>
        <v>0</v>
      </c>
      <c r="N25" s="173">
        <f>SUM(N26:N29)</f>
        <v>0</v>
      </c>
      <c r="O25" s="172">
        <f>P25/$G25</f>
        <v>0</v>
      </c>
      <c r="P25" s="173">
        <f>SUM(P26:P29)</f>
        <v>0</v>
      </c>
      <c r="Q25" s="186">
        <f>R25/$G25</f>
        <v>0</v>
      </c>
      <c r="R25" s="187">
        <f>SUM(R26:R29)</f>
        <v>0</v>
      </c>
      <c r="S25" s="167">
        <f>T25/$G25</f>
        <v>0.12291534187392228</v>
      </c>
      <c r="T25" s="168">
        <f>SUM(T26:T29)</f>
        <v>160192.42580645156</v>
      </c>
      <c r="U25" s="167">
        <f>V25/$G25</f>
        <v>0.22489626840763585</v>
      </c>
      <c r="V25" s="168">
        <f>SUM(V26:V29)</f>
        <v>293101.56276497687</v>
      </c>
      <c r="W25" s="167">
        <f>X25/$G25</f>
        <v>0.31750435603316901</v>
      </c>
      <c r="X25" s="168">
        <f>SUM(X26:X29)</f>
        <v>413795.31815677637</v>
      </c>
      <c r="Y25" s="167">
        <f>Z25/$G25</f>
        <v>0.25838044945533667</v>
      </c>
      <c r="Z25" s="168">
        <f>SUM(Z26:Z29)</f>
        <v>336740.6407384614</v>
      </c>
      <c r="AA25" s="167">
        <f>AB25/$G25</f>
        <v>7.6303584229935162E-2</v>
      </c>
      <c r="AB25" s="168">
        <f>SUM(AB26:AB29)</f>
        <v>99444.512533333327</v>
      </c>
      <c r="AC25" s="172">
        <f>AD25/$G25</f>
        <v>0</v>
      </c>
      <c r="AD25" s="173">
        <f>SUM(AD26:AD29)</f>
        <v>0</v>
      </c>
      <c r="AE25" s="172">
        <f>AF25/$G25</f>
        <v>0</v>
      </c>
      <c r="AF25" s="173">
        <f>SUM(AF26:AF29)</f>
        <v>0</v>
      </c>
      <c r="AG25" s="172">
        <f t="shared" ref="AG25" si="72">AH25/$G25</f>
        <v>0</v>
      </c>
      <c r="AH25" s="173">
        <f t="shared" ref="AH25" si="73">SUM(AH26:AH29)</f>
        <v>0</v>
      </c>
      <c r="AI25" s="75"/>
    </row>
    <row r="26" spans="1:35" x14ac:dyDescent="0.2">
      <c r="A26" s="41" t="s">
        <v>504</v>
      </c>
      <c r="B26" s="40" t="s">
        <v>505</v>
      </c>
      <c r="C26" s="39" t="s">
        <v>1399</v>
      </c>
      <c r="D26" s="39">
        <f t="shared" si="20"/>
        <v>31</v>
      </c>
      <c r="E26" s="88">
        <v>45978</v>
      </c>
      <c r="F26" s="88">
        <v>46009</v>
      </c>
      <c r="G26" s="89">
        <v>292115.59999999992</v>
      </c>
      <c r="H26" s="88"/>
      <c r="I26" s="88"/>
      <c r="J26" s="90"/>
      <c r="K26" s="89"/>
      <c r="L26" s="91"/>
      <c r="M26" s="182">
        <f t="shared" ref="M26:U32" si="74">IFERROR(MAX(0, MIN($F26, N$10) - MAX($E26, M$10)) / $D26, 0)</f>
        <v>0</v>
      </c>
      <c r="N26" s="183">
        <f t="shared" ref="N26:V32" si="75">IFERROR(M26 * $G26, 0)</f>
        <v>0</v>
      </c>
      <c r="O26" s="182">
        <f t="shared" ref="O26:O29" si="76">IFERROR(MAX(0, MIN($F26, P$10) - MAX($E26, O$10)) / $D26, 0)</f>
        <v>0</v>
      </c>
      <c r="P26" s="183">
        <f t="shared" ref="P26:P29" si="77">IFERROR(O26 * $G26, 0)</f>
        <v>0</v>
      </c>
      <c r="Q26" s="182">
        <f t="shared" ref="Q26:Q29" si="78">IFERROR(MAX(0, MIN($F26, R$10) - MAX($E26, Q$10)) / $D26, 0)</f>
        <v>0</v>
      </c>
      <c r="R26" s="183">
        <f t="shared" ref="R26:R29" si="79">IFERROR(Q26 * $G26, 0)</f>
        <v>0</v>
      </c>
      <c r="S26" s="170">
        <f t="shared" ref="S26:S29" si="80">IFERROR(MAX(0, MIN($F26, T$10) - MAX($E26, S$10)) / $D26, 0)</f>
        <v>0.54838709677419351</v>
      </c>
      <c r="T26" s="171">
        <f t="shared" ref="T26:T29" si="81">IFERROR(S26 * $G26, 0)</f>
        <v>160192.42580645156</v>
      </c>
      <c r="U26" s="170">
        <f t="shared" ref="U26:U29" si="82">IFERROR(MAX(0, MIN($F26, V$10) - MAX($E26, U$10)) / $D26, 0)</f>
        <v>0.45161290322580644</v>
      </c>
      <c r="V26" s="171">
        <f t="shared" ref="V26:V29" si="83">IFERROR(U26 * $G26, 0)</f>
        <v>131923.17419354836</v>
      </c>
      <c r="W26" s="170">
        <f t="shared" ref="W26:W29" si="84">IFERROR(MAX(0, MIN($F26, X$10) - MAX($E26, W$10)) / $D26, 0)</f>
        <v>0</v>
      </c>
      <c r="X26" s="171">
        <f t="shared" ref="X26:X29" si="85">IFERROR(W26 * $G26, 0)</f>
        <v>0</v>
      </c>
      <c r="Y26" s="180">
        <f t="shared" ref="W26:Y32" si="86">IFERROR(MAX(0, MIN($F26, Z$10) - MAX($E26, Y$10)) / $D26, 0)</f>
        <v>0</v>
      </c>
      <c r="Z26" s="181">
        <f t="shared" ref="X26:Z32" si="87">IFERROR(Y26 * $G26, 0)</f>
        <v>0</v>
      </c>
      <c r="AA26" s="180">
        <f t="shared" ref="AA26:AA32" si="88">IFERROR(MAX(0, MIN($F26, AB$10) - MAX($E26, AA$10)) / $D26, 0)</f>
        <v>0</v>
      </c>
      <c r="AB26" s="181">
        <f t="shared" ref="AB26:AB32" si="89">IFERROR(AA26 * $G26, 0)</f>
        <v>0</v>
      </c>
      <c r="AC26" s="182">
        <f t="shared" ref="AC26:AC32" si="90">IFERROR(MAX(0, MIN($F26, AD$10) - MAX($E26, AC$10)) / $D26, 0)</f>
        <v>0</v>
      </c>
      <c r="AD26" s="183">
        <f t="shared" ref="AD26:AD32" si="91">IFERROR(AC26 * $G26, 0)</f>
        <v>0</v>
      </c>
      <c r="AE26" s="182">
        <f t="shared" ref="AE26:AE32" si="92">IFERROR(MAX(0, MIN($F26, AF$10) - MAX($E26, AE$10)) / $D26, 0)</f>
        <v>0</v>
      </c>
      <c r="AF26" s="183">
        <f t="shared" ref="AF26:AF32" si="93">IFERROR(AE26 * $G26, 0)</f>
        <v>0</v>
      </c>
      <c r="AG26" s="182">
        <f t="shared" ref="AG26:AG32" si="94">IFERROR(MAX(0, MIN($F26, AH$10) - MAX($E26, AG$10)) / $D26, 0)</f>
        <v>0</v>
      </c>
      <c r="AH26" s="183">
        <f t="shared" ref="AH26:AH32" si="95">IFERROR(AG26 * $G26, 0)</f>
        <v>0</v>
      </c>
      <c r="AI26" s="75"/>
    </row>
    <row r="27" spans="1:35" x14ac:dyDescent="0.2">
      <c r="A27" s="41" t="s">
        <v>534</v>
      </c>
      <c r="B27" s="40" t="s">
        <v>535</v>
      </c>
      <c r="C27" s="39" t="s">
        <v>1093</v>
      </c>
      <c r="D27" s="39">
        <f t="shared" si="20"/>
        <v>42</v>
      </c>
      <c r="E27" s="88">
        <v>46002</v>
      </c>
      <c r="F27" s="88">
        <v>46044</v>
      </c>
      <c r="G27" s="89">
        <v>282062.17999999993</v>
      </c>
      <c r="H27" s="88"/>
      <c r="I27" s="88"/>
      <c r="J27" s="90"/>
      <c r="K27" s="89"/>
      <c r="L27" s="91"/>
      <c r="M27" s="182">
        <f t="shared" si="74"/>
        <v>0</v>
      </c>
      <c r="N27" s="183">
        <f t="shared" si="75"/>
        <v>0</v>
      </c>
      <c r="O27" s="182">
        <f t="shared" si="76"/>
        <v>0</v>
      </c>
      <c r="P27" s="183">
        <f t="shared" si="77"/>
        <v>0</v>
      </c>
      <c r="Q27" s="182">
        <f t="shared" si="78"/>
        <v>0</v>
      </c>
      <c r="R27" s="183">
        <f t="shared" si="79"/>
        <v>0</v>
      </c>
      <c r="S27" s="180">
        <f t="shared" si="80"/>
        <v>0</v>
      </c>
      <c r="T27" s="181">
        <f t="shared" si="81"/>
        <v>0</v>
      </c>
      <c r="U27" s="170">
        <f t="shared" si="82"/>
        <v>0.5714285714285714</v>
      </c>
      <c r="V27" s="171">
        <f t="shared" si="83"/>
        <v>161178.38857142851</v>
      </c>
      <c r="W27" s="170">
        <f t="shared" si="84"/>
        <v>0.42857142857142855</v>
      </c>
      <c r="X27" s="171">
        <f t="shared" si="85"/>
        <v>120883.79142857139</v>
      </c>
      <c r="Y27" s="188">
        <f t="shared" si="86"/>
        <v>0</v>
      </c>
      <c r="Z27" s="189">
        <f t="shared" si="87"/>
        <v>0</v>
      </c>
      <c r="AA27" s="182">
        <f t="shared" si="88"/>
        <v>0</v>
      </c>
      <c r="AB27" s="183">
        <f t="shared" si="89"/>
        <v>0</v>
      </c>
      <c r="AC27" s="182">
        <f t="shared" si="90"/>
        <v>0</v>
      </c>
      <c r="AD27" s="183">
        <f t="shared" si="91"/>
        <v>0</v>
      </c>
      <c r="AE27" s="182">
        <f t="shared" si="92"/>
        <v>0</v>
      </c>
      <c r="AF27" s="183">
        <f t="shared" si="93"/>
        <v>0</v>
      </c>
      <c r="AG27" s="182">
        <f t="shared" si="94"/>
        <v>0</v>
      </c>
      <c r="AH27" s="183">
        <f t="shared" si="95"/>
        <v>0</v>
      </c>
      <c r="AI27" s="75"/>
    </row>
    <row r="28" spans="1:35" x14ac:dyDescent="0.2">
      <c r="A28" s="41" t="s">
        <v>566</v>
      </c>
      <c r="B28" s="40" t="s">
        <v>567</v>
      </c>
      <c r="C28" s="39" t="s">
        <v>1400</v>
      </c>
      <c r="D28" s="39">
        <f t="shared" si="20"/>
        <v>39</v>
      </c>
      <c r="E28" s="88">
        <v>46038</v>
      </c>
      <c r="F28" s="88">
        <v>46077</v>
      </c>
      <c r="G28" s="89">
        <v>462727.44999999978</v>
      </c>
      <c r="H28" s="88"/>
      <c r="I28" s="88"/>
      <c r="J28" s="90"/>
      <c r="K28" s="89"/>
      <c r="L28" s="91"/>
      <c r="M28" s="182">
        <f t="shared" si="74"/>
        <v>0</v>
      </c>
      <c r="N28" s="183">
        <f t="shared" si="75"/>
        <v>0</v>
      </c>
      <c r="O28" s="182">
        <f t="shared" si="76"/>
        <v>0</v>
      </c>
      <c r="P28" s="183">
        <f t="shared" si="77"/>
        <v>0</v>
      </c>
      <c r="Q28" s="182">
        <f t="shared" si="78"/>
        <v>0</v>
      </c>
      <c r="R28" s="183">
        <f t="shared" si="79"/>
        <v>0</v>
      </c>
      <c r="S28" s="182">
        <f t="shared" si="80"/>
        <v>0</v>
      </c>
      <c r="T28" s="183">
        <f t="shared" si="81"/>
        <v>0</v>
      </c>
      <c r="U28" s="180">
        <f t="shared" si="82"/>
        <v>0</v>
      </c>
      <c r="V28" s="181">
        <f t="shared" si="83"/>
        <v>0</v>
      </c>
      <c r="W28" s="170">
        <f t="shared" si="84"/>
        <v>0.48717948717948717</v>
      </c>
      <c r="X28" s="171">
        <f t="shared" si="85"/>
        <v>225431.32179487168</v>
      </c>
      <c r="Y28" s="170">
        <f t="shared" si="86"/>
        <v>0.51282051282051277</v>
      </c>
      <c r="Z28" s="171">
        <f t="shared" si="87"/>
        <v>237296.12820512807</v>
      </c>
      <c r="AA28" s="188">
        <f t="shared" si="88"/>
        <v>0</v>
      </c>
      <c r="AB28" s="189">
        <f t="shared" si="89"/>
        <v>0</v>
      </c>
      <c r="AC28" s="182">
        <f t="shared" si="90"/>
        <v>0</v>
      </c>
      <c r="AD28" s="183">
        <f t="shared" si="91"/>
        <v>0</v>
      </c>
      <c r="AE28" s="182">
        <f t="shared" si="92"/>
        <v>0</v>
      </c>
      <c r="AF28" s="183">
        <f t="shared" si="93"/>
        <v>0</v>
      </c>
      <c r="AG28" s="182">
        <f t="shared" si="94"/>
        <v>0</v>
      </c>
      <c r="AH28" s="183">
        <f t="shared" si="95"/>
        <v>0</v>
      </c>
      <c r="AI28" s="75"/>
    </row>
    <row r="29" spans="1:35" x14ac:dyDescent="0.2">
      <c r="A29" s="41" t="s">
        <v>895</v>
      </c>
      <c r="B29" s="40" t="s">
        <v>896</v>
      </c>
      <c r="C29" s="39" t="s">
        <v>1401</v>
      </c>
      <c r="D29" s="39">
        <f t="shared" si="20"/>
        <v>75</v>
      </c>
      <c r="E29" s="88">
        <v>46038</v>
      </c>
      <c r="F29" s="88">
        <v>46113</v>
      </c>
      <c r="G29" s="89">
        <v>266369.23</v>
      </c>
      <c r="H29" s="88"/>
      <c r="I29" s="88"/>
      <c r="J29" s="90"/>
      <c r="K29" s="89"/>
      <c r="L29" s="91"/>
      <c r="M29" s="182">
        <f t="shared" si="74"/>
        <v>0</v>
      </c>
      <c r="N29" s="183">
        <f t="shared" si="75"/>
        <v>0</v>
      </c>
      <c r="O29" s="182">
        <f t="shared" si="76"/>
        <v>0</v>
      </c>
      <c r="P29" s="183">
        <f t="shared" si="77"/>
        <v>0</v>
      </c>
      <c r="Q29" s="182">
        <f t="shared" si="78"/>
        <v>0</v>
      </c>
      <c r="R29" s="183">
        <f t="shared" si="79"/>
        <v>0</v>
      </c>
      <c r="S29" s="182">
        <f t="shared" si="80"/>
        <v>0</v>
      </c>
      <c r="T29" s="183">
        <f t="shared" si="81"/>
        <v>0</v>
      </c>
      <c r="U29" s="182">
        <f t="shared" si="82"/>
        <v>0</v>
      </c>
      <c r="V29" s="183">
        <f t="shared" si="83"/>
        <v>0</v>
      </c>
      <c r="W29" s="170">
        <f t="shared" si="84"/>
        <v>0.25333333333333335</v>
      </c>
      <c r="X29" s="171">
        <f t="shared" si="85"/>
        <v>67480.204933333327</v>
      </c>
      <c r="Y29" s="170">
        <f t="shared" si="86"/>
        <v>0.37333333333333335</v>
      </c>
      <c r="Z29" s="171">
        <f t="shared" si="87"/>
        <v>99444.512533333327</v>
      </c>
      <c r="AA29" s="170">
        <f t="shared" si="88"/>
        <v>0.37333333333333335</v>
      </c>
      <c r="AB29" s="171">
        <f t="shared" si="89"/>
        <v>99444.512533333327</v>
      </c>
      <c r="AC29" s="182">
        <f t="shared" si="90"/>
        <v>0</v>
      </c>
      <c r="AD29" s="183">
        <f t="shared" si="91"/>
        <v>0</v>
      </c>
      <c r="AE29" s="182">
        <f t="shared" si="92"/>
        <v>0</v>
      </c>
      <c r="AF29" s="183">
        <f t="shared" si="93"/>
        <v>0</v>
      </c>
      <c r="AG29" s="182">
        <f t="shared" si="94"/>
        <v>0</v>
      </c>
      <c r="AH29" s="183">
        <f t="shared" si="95"/>
        <v>0</v>
      </c>
      <c r="AI29" s="75"/>
    </row>
    <row r="30" spans="1:35" ht="13.5" thickBot="1" x14ac:dyDescent="0.25">
      <c r="A30" s="30" t="s">
        <v>980</v>
      </c>
      <c r="B30" s="29" t="s">
        <v>981</v>
      </c>
      <c r="C30" s="28" t="s">
        <v>1413</v>
      </c>
      <c r="D30" s="28">
        <f t="shared" si="20"/>
        <v>2</v>
      </c>
      <c r="E30" s="84">
        <v>46111</v>
      </c>
      <c r="F30" s="84">
        <v>46113</v>
      </c>
      <c r="G30" s="85">
        <v>23811.95</v>
      </c>
      <c r="H30" s="84"/>
      <c r="I30" s="84"/>
      <c r="J30" s="86"/>
      <c r="K30" s="85"/>
      <c r="L30" s="87"/>
      <c r="M30" s="182">
        <f t="shared" ref="M30:M32" si="96">IFERROR(MAX(0, MIN($F30, N$10) - MAX($E30, M$10)) / $D30, 0)</f>
        <v>0</v>
      </c>
      <c r="N30" s="183">
        <f t="shared" ref="N30:N32" si="97">IFERROR(M30 * $G30, 0)</f>
        <v>0</v>
      </c>
      <c r="O30" s="172">
        <f t="shared" si="74"/>
        <v>0</v>
      </c>
      <c r="P30" s="173">
        <f t="shared" si="75"/>
        <v>0</v>
      </c>
      <c r="Q30" s="172">
        <f t="shared" si="74"/>
        <v>0</v>
      </c>
      <c r="R30" s="173">
        <f t="shared" si="75"/>
        <v>0</v>
      </c>
      <c r="S30" s="172">
        <f t="shared" si="74"/>
        <v>0</v>
      </c>
      <c r="T30" s="173">
        <f t="shared" si="75"/>
        <v>0</v>
      </c>
      <c r="U30" s="172">
        <f t="shared" si="74"/>
        <v>0</v>
      </c>
      <c r="V30" s="173">
        <f t="shared" si="75"/>
        <v>0</v>
      </c>
      <c r="W30" s="186">
        <f t="shared" si="86"/>
        <v>0</v>
      </c>
      <c r="X30" s="187">
        <f t="shared" si="87"/>
        <v>0</v>
      </c>
      <c r="Y30" s="167">
        <f t="shared" si="86"/>
        <v>0</v>
      </c>
      <c r="Z30" s="168">
        <f t="shared" si="87"/>
        <v>0</v>
      </c>
      <c r="AA30" s="167">
        <f t="shared" si="88"/>
        <v>1</v>
      </c>
      <c r="AB30" s="168">
        <f t="shared" si="89"/>
        <v>23811.95</v>
      </c>
      <c r="AC30" s="172">
        <f t="shared" si="90"/>
        <v>0</v>
      </c>
      <c r="AD30" s="173">
        <f t="shared" si="91"/>
        <v>0</v>
      </c>
      <c r="AE30" s="172">
        <f t="shared" si="92"/>
        <v>0</v>
      </c>
      <c r="AF30" s="173">
        <f t="shared" si="93"/>
        <v>0</v>
      </c>
      <c r="AG30" s="172">
        <f t="shared" si="94"/>
        <v>0</v>
      </c>
      <c r="AH30" s="173">
        <f t="shared" si="95"/>
        <v>0</v>
      </c>
      <c r="AI30" s="75"/>
    </row>
    <row r="31" spans="1:35" ht="13.5" thickBot="1" x14ac:dyDescent="0.25">
      <c r="A31" s="35" t="s">
        <v>983</v>
      </c>
      <c r="B31" s="34" t="s">
        <v>984</v>
      </c>
      <c r="C31" s="33" t="s">
        <v>1095</v>
      </c>
      <c r="D31" s="33">
        <f t="shared" si="20"/>
        <v>50</v>
      </c>
      <c r="E31" s="79">
        <v>46063</v>
      </c>
      <c r="F31" s="79">
        <v>46113</v>
      </c>
      <c r="G31" s="80">
        <v>111924.39</v>
      </c>
      <c r="H31" s="79"/>
      <c r="I31" s="79"/>
      <c r="J31" s="81"/>
      <c r="K31" s="80"/>
      <c r="L31" s="82"/>
      <c r="M31" s="182">
        <f t="shared" si="96"/>
        <v>0</v>
      </c>
      <c r="N31" s="183">
        <f t="shared" si="97"/>
        <v>0</v>
      </c>
      <c r="O31" s="182">
        <f t="shared" si="74"/>
        <v>0</v>
      </c>
      <c r="P31" s="183">
        <f t="shared" si="75"/>
        <v>0</v>
      </c>
      <c r="Q31" s="182">
        <f t="shared" si="74"/>
        <v>0</v>
      </c>
      <c r="R31" s="183">
        <f t="shared" si="75"/>
        <v>0</v>
      </c>
      <c r="S31" s="182">
        <f t="shared" si="74"/>
        <v>0</v>
      </c>
      <c r="T31" s="183">
        <f t="shared" si="75"/>
        <v>0</v>
      </c>
      <c r="U31" s="182">
        <f t="shared" si="74"/>
        <v>0</v>
      </c>
      <c r="V31" s="183">
        <f t="shared" si="75"/>
        <v>0</v>
      </c>
      <c r="W31" s="182">
        <f t="shared" si="86"/>
        <v>0</v>
      </c>
      <c r="X31" s="183">
        <f t="shared" si="87"/>
        <v>0</v>
      </c>
      <c r="Y31" s="170">
        <f t="shared" si="86"/>
        <v>0.44</v>
      </c>
      <c r="Z31" s="171">
        <f t="shared" si="87"/>
        <v>49246.731599999999</v>
      </c>
      <c r="AA31" s="170">
        <f t="shared" si="88"/>
        <v>0.56000000000000005</v>
      </c>
      <c r="AB31" s="171">
        <f t="shared" si="89"/>
        <v>62677.658400000008</v>
      </c>
      <c r="AC31" s="188">
        <f t="shared" si="90"/>
        <v>0</v>
      </c>
      <c r="AD31" s="189">
        <f t="shared" si="91"/>
        <v>0</v>
      </c>
      <c r="AE31" s="188">
        <f t="shared" si="92"/>
        <v>0</v>
      </c>
      <c r="AF31" s="189">
        <f t="shared" si="93"/>
        <v>0</v>
      </c>
      <c r="AG31" s="188">
        <f t="shared" si="94"/>
        <v>0</v>
      </c>
      <c r="AH31" s="189">
        <f t="shared" si="95"/>
        <v>0</v>
      </c>
      <c r="AI31" s="75"/>
    </row>
    <row r="32" spans="1:35" ht="13.5" thickBot="1" x14ac:dyDescent="0.25">
      <c r="A32" s="35" t="s">
        <v>1025</v>
      </c>
      <c r="B32" s="34" t="s">
        <v>1026</v>
      </c>
      <c r="C32" s="33" t="s">
        <v>1412</v>
      </c>
      <c r="D32" s="33">
        <f t="shared" si="20"/>
        <v>91</v>
      </c>
      <c r="E32" s="79">
        <v>46114</v>
      </c>
      <c r="F32" s="79">
        <v>46205</v>
      </c>
      <c r="G32" s="80">
        <v>84763.650000000023</v>
      </c>
      <c r="H32" s="92"/>
      <c r="I32" s="92"/>
      <c r="J32" s="93"/>
      <c r="K32" s="94"/>
      <c r="L32" s="94"/>
      <c r="M32" s="184">
        <f t="shared" si="96"/>
        <v>0</v>
      </c>
      <c r="N32" s="185">
        <f t="shared" si="97"/>
        <v>0</v>
      </c>
      <c r="O32" s="184">
        <f t="shared" si="74"/>
        <v>0</v>
      </c>
      <c r="P32" s="185">
        <f t="shared" si="75"/>
        <v>0</v>
      </c>
      <c r="Q32" s="184">
        <f t="shared" si="74"/>
        <v>0</v>
      </c>
      <c r="R32" s="185">
        <f t="shared" si="75"/>
        <v>0</v>
      </c>
      <c r="S32" s="184">
        <f t="shared" si="74"/>
        <v>0</v>
      </c>
      <c r="T32" s="185">
        <f t="shared" si="75"/>
        <v>0</v>
      </c>
      <c r="U32" s="184">
        <f t="shared" si="74"/>
        <v>0</v>
      </c>
      <c r="V32" s="185">
        <f t="shared" si="75"/>
        <v>0</v>
      </c>
      <c r="W32" s="184">
        <f t="shared" si="86"/>
        <v>0</v>
      </c>
      <c r="X32" s="185">
        <f t="shared" si="87"/>
        <v>0</v>
      </c>
      <c r="Y32" s="170">
        <f t="shared" si="86"/>
        <v>0</v>
      </c>
      <c r="Z32" s="171">
        <f t="shared" si="87"/>
        <v>0</v>
      </c>
      <c r="AA32" s="170">
        <f t="shared" si="88"/>
        <v>2.197802197802198E-2</v>
      </c>
      <c r="AB32" s="171">
        <f t="shared" si="89"/>
        <v>1862.9373626373633</v>
      </c>
      <c r="AC32" s="170">
        <f t="shared" si="90"/>
        <v>0.32967032967032966</v>
      </c>
      <c r="AD32" s="171">
        <f t="shared" si="91"/>
        <v>27944.060439560446</v>
      </c>
      <c r="AE32" s="170">
        <f t="shared" si="92"/>
        <v>0.34065934065934067</v>
      </c>
      <c r="AF32" s="171">
        <f t="shared" si="93"/>
        <v>28875.529120879131</v>
      </c>
      <c r="AG32" s="170">
        <f t="shared" si="94"/>
        <v>0.30769230769230771</v>
      </c>
      <c r="AH32" s="171">
        <f t="shared" si="95"/>
        <v>26081.123076923086</v>
      </c>
      <c r="AI32" s="75"/>
    </row>
    <row r="33" spans="4:34" x14ac:dyDescent="0.2">
      <c r="G33" s="95" t="s">
        <v>1096</v>
      </c>
      <c r="M33" s="96">
        <f>+N33/$G$14</f>
        <v>4.7180782508520556E-2</v>
      </c>
      <c r="N33" s="97">
        <f>N15+N31+N32</f>
        <v>147106.92922194695</v>
      </c>
      <c r="O33" s="96">
        <f t="shared" ref="O33" si="98">+P33/$G$14</f>
        <v>2.2204392560713503E-2</v>
      </c>
      <c r="P33" s="97">
        <f>P15+P31+P32</f>
        <v>69232.001488218462</v>
      </c>
      <c r="Q33" s="96">
        <f t="shared" ref="Q33" si="99">+R33/$G$14</f>
        <v>0.12717837049846331</v>
      </c>
      <c r="R33" s="97">
        <f t="shared" ref="R33" si="100">R15+R31+R32</f>
        <v>396534.74471520877</v>
      </c>
      <c r="S33" s="96">
        <f t="shared" ref="S33" si="101">+T33/$G$14</f>
        <v>0.2030235840274682</v>
      </c>
      <c r="T33" s="97">
        <f t="shared" ref="T33" si="102">T15+T31+T32</f>
        <v>633015.69872269745</v>
      </c>
      <c r="U33" s="96">
        <f t="shared" ref="U33" si="103">+V33/$G$14</f>
        <v>0.15581526946561583</v>
      </c>
      <c r="V33" s="97">
        <f t="shared" ref="V33" si="104">V15+V31+V32</f>
        <v>485822.92616358062</v>
      </c>
      <c r="W33" s="96">
        <f t="shared" ref="W33" si="105">+X33/$G$14</f>
        <v>0.18067116930837021</v>
      </c>
      <c r="X33" s="97">
        <f t="shared" ref="X33" si="106">X15+X31+X32</f>
        <v>563322.17277432804</v>
      </c>
      <c r="Y33" s="96">
        <f t="shared" ref="Y33" si="107">+Z33/$G$14</f>
        <v>0.1628222113355067</v>
      </c>
      <c r="Z33" s="97">
        <f t="shared" ref="Z33" si="108">Z15+Z31+Z32</f>
        <v>507670.16240918939</v>
      </c>
      <c r="AA33" s="96">
        <f t="shared" ref="AA33" si="109">+AB33/$G$14</f>
        <v>7.4515938469108325E-2</v>
      </c>
      <c r="AB33" s="97">
        <f t="shared" ref="AB33" si="110">AB15+AB31+AB32</f>
        <v>232336.35186746716</v>
      </c>
      <c r="AC33" s="96">
        <f t="shared" ref="AC33" si="111">+AD33/$G$14</f>
        <v>8.9623421886177116E-3</v>
      </c>
      <c r="AD33" s="97">
        <f t="shared" ref="AD33" si="112">AD15+AD31+AD32</f>
        <v>27944.060439560446</v>
      </c>
      <c r="AE33" s="96">
        <f t="shared" ref="AE33" si="113">+AF33/$G$14</f>
        <v>9.2610869282383022E-3</v>
      </c>
      <c r="AF33" s="97">
        <f t="shared" ref="AF33" si="114">AF15+AF31+AF32</f>
        <v>28875.529120879131</v>
      </c>
      <c r="AG33" s="96">
        <f t="shared" ref="AG33" si="115">+AH33/$G$14</f>
        <v>8.3648527093765322E-3</v>
      </c>
      <c r="AH33" s="97">
        <f t="shared" ref="AH33" si="116">AH15+AH31+AH32</f>
        <v>26081.123076923086</v>
      </c>
    </row>
    <row r="34" spans="4:34" ht="13.5" thickBot="1" x14ac:dyDescent="0.25">
      <c r="E34" s="98"/>
      <c r="G34" s="99" t="s">
        <v>1097</v>
      </c>
      <c r="M34" s="100">
        <f>M33</f>
        <v>4.7180782508520556E-2</v>
      </c>
      <c r="N34" s="101">
        <f>N33</f>
        <v>147106.92922194695</v>
      </c>
      <c r="O34" s="100">
        <f t="shared" ref="O34:P34" si="117">+O33+M34</f>
        <v>6.9385175069234056E-2</v>
      </c>
      <c r="P34" s="101">
        <f t="shared" si="117"/>
        <v>216338.93071016541</v>
      </c>
      <c r="Q34" s="100">
        <f t="shared" ref="Q34" si="118">+Q33+O34</f>
        <v>0.19656354556769737</v>
      </c>
      <c r="R34" s="101">
        <f t="shared" ref="R34" si="119">+R33+P34</f>
        <v>612873.67542537418</v>
      </c>
      <c r="S34" s="100">
        <f t="shared" ref="S34" si="120">+S33+Q34</f>
        <v>0.39958712959516557</v>
      </c>
      <c r="T34" s="101">
        <f t="shared" ref="T34" si="121">+T33+R34</f>
        <v>1245889.3741480717</v>
      </c>
      <c r="U34" s="100">
        <f t="shared" ref="U34" si="122">+U33+S34</f>
        <v>0.55540239906078137</v>
      </c>
      <c r="V34" s="101">
        <f t="shared" ref="V34" si="123">+V33+T34</f>
        <v>1731712.3003116525</v>
      </c>
      <c r="W34" s="100">
        <f t="shared" ref="W34" si="124">+W33+U34</f>
        <v>0.73607356836915161</v>
      </c>
      <c r="X34" s="101">
        <f t="shared" ref="X34" si="125">+X33+V34</f>
        <v>2295034.4730859804</v>
      </c>
      <c r="Y34" s="100">
        <f t="shared" ref="Y34" si="126">+Y33+W34</f>
        <v>0.89889577970465828</v>
      </c>
      <c r="Z34" s="101">
        <f t="shared" ref="Z34" si="127">+Z33+X34</f>
        <v>2802704.63549517</v>
      </c>
      <c r="AA34" s="100">
        <f t="shared" ref="AA34" si="128">+AA33+Y34</f>
        <v>0.97341171817376659</v>
      </c>
      <c r="AB34" s="101">
        <f t="shared" ref="AB34" si="129">+AB33+Z34</f>
        <v>3035040.9873626372</v>
      </c>
      <c r="AC34" s="100">
        <f t="shared" ref="AC34" si="130">+AC33+AA34</f>
        <v>0.98237406036238428</v>
      </c>
      <c r="AD34" s="101">
        <f t="shared" ref="AD34" si="131">+AD33+AB34</f>
        <v>3062985.0478021977</v>
      </c>
      <c r="AE34" s="100">
        <f t="shared" ref="AE34" si="132">+AE33+AC34</f>
        <v>0.99163514729062263</v>
      </c>
      <c r="AF34" s="101">
        <f t="shared" ref="AF34" si="133">+AF33+AD34</f>
        <v>3091860.576923077</v>
      </c>
      <c r="AG34" s="100">
        <f t="shared" ref="AG34" si="134">+AG33+AE34</f>
        <v>0.99999999999999911</v>
      </c>
      <c r="AH34" s="101">
        <f t="shared" ref="AH34" si="135">+AH33+AF34</f>
        <v>3117941.7</v>
      </c>
    </row>
    <row r="35" spans="4:34" x14ac:dyDescent="0.2">
      <c r="E35" s="98"/>
      <c r="F35" s="75"/>
    </row>
    <row r="36" spans="4:34" hidden="1" x14ac:dyDescent="0.2">
      <c r="G36" s="75">
        <f>SUM(G17,G20,G25,G30)</f>
        <v>2145843.2600000012</v>
      </c>
      <c r="M36" s="174">
        <f>N36/$G36</f>
        <v>5.0357465096662259E-2</v>
      </c>
      <c r="N36" s="75">
        <f>SUM(N17,N20,N25,N30)</f>
        <v>108059.22706835801</v>
      </c>
      <c r="O36" s="174">
        <f>P36/$G36</f>
        <v>2.3699414548005542E-2</v>
      </c>
      <c r="P36" s="75">
        <f>SUM(P17,P20,P25,P30)</f>
        <v>50855.228973783669</v>
      </c>
      <c r="Q36" s="174">
        <f>R36/$G36</f>
        <v>0.13574129153687001</v>
      </c>
      <c r="R36" s="75">
        <f>SUM(R17,R20,R25,R30)</f>
        <v>291279.53554808773</v>
      </c>
      <c r="S36" s="174">
        <f>T36/$G36</f>
        <v>0.21669316409951786</v>
      </c>
      <c r="T36" s="75">
        <f>SUM(T17,T20,T25,T30)</f>
        <v>464989.56567102461</v>
      </c>
      <c r="U36" s="174">
        <f>V36/$G36</f>
        <v>0.16630631321608011</v>
      </c>
      <c r="V36" s="75">
        <f>SUM(V17,V20,V25,V30)</f>
        <v>356867.28131017461</v>
      </c>
      <c r="W36" s="174">
        <f>X36/$G36</f>
        <v>0.19283576105962938</v>
      </c>
      <c r="X36" s="75">
        <f>SUM(X17,X20,X25,X30)</f>
        <v>413795.31815677637</v>
      </c>
      <c r="Y36" s="174">
        <f>Z36/$G36</f>
        <v>0.15692695129021736</v>
      </c>
      <c r="Z36" s="75">
        <f>SUM(Z17,Z20,Z25,Z30)</f>
        <v>336740.6407384614</v>
      </c>
      <c r="AA36" s="174">
        <f>AB36/$G36</f>
        <v>5.7439639153016822E-2</v>
      </c>
      <c r="AB36" s="75">
        <f>SUM(AB17,AB20,AB25,AB30)</f>
        <v>123256.46253333332</v>
      </c>
      <c r="AC36" s="174">
        <f>AD36/$G36</f>
        <v>0</v>
      </c>
      <c r="AD36" s="75">
        <f>SUM(AD17,AD20,AD25,AD30)</f>
        <v>0</v>
      </c>
      <c r="AE36" s="174">
        <f>AF36/$G36</f>
        <v>0</v>
      </c>
      <c r="AF36" s="75">
        <f>SUM(AF17,AF20,AF25,AF30)</f>
        <v>0</v>
      </c>
      <c r="AG36" s="174">
        <f t="shared" ref="AG36" si="136">AH36/$G36</f>
        <v>0</v>
      </c>
      <c r="AH36" s="75">
        <f t="shared" ref="AH36" si="137">SUM(AH17,AH20,AH25,AH30)</f>
        <v>0</v>
      </c>
    </row>
    <row r="37" spans="4:34" x14ac:dyDescent="0.2">
      <c r="E37" s="98"/>
      <c r="F37" s="75"/>
    </row>
    <row r="38" spans="4:34" x14ac:dyDescent="0.2">
      <c r="E38" s="98"/>
      <c r="F38" s="75"/>
    </row>
    <row r="39" spans="4:34" x14ac:dyDescent="0.2">
      <c r="D39" s="102"/>
      <c r="E39" s="98"/>
      <c r="G39" s="75"/>
    </row>
    <row r="40" spans="4:34" x14ac:dyDescent="0.2">
      <c r="E40" s="98"/>
      <c r="G40" s="175"/>
    </row>
    <row r="41" spans="4:34" x14ac:dyDescent="0.2">
      <c r="D41" s="102"/>
      <c r="E41" s="98"/>
      <c r="G41" s="175"/>
    </row>
    <row r="42" spans="4:34" x14ac:dyDescent="0.2">
      <c r="E42" s="98"/>
    </row>
    <row r="43" spans="4:34" x14ac:dyDescent="0.2">
      <c r="D43" s="102"/>
      <c r="E43" s="98"/>
    </row>
    <row r="44" spans="4:34" x14ac:dyDescent="0.2">
      <c r="E44" s="98"/>
    </row>
    <row r="45" spans="4:34" x14ac:dyDescent="0.2">
      <c r="D45" s="102"/>
      <c r="E45" s="98"/>
    </row>
    <row r="46" spans="4:34" x14ac:dyDescent="0.2">
      <c r="E46" s="98"/>
    </row>
    <row r="47" spans="4:34" x14ac:dyDescent="0.2">
      <c r="D47" s="102"/>
      <c r="E47" s="98"/>
    </row>
    <row r="48" spans="4:34" x14ac:dyDescent="0.2">
      <c r="E48" s="98"/>
    </row>
    <row r="49" spans="4:5" x14ac:dyDescent="0.2">
      <c r="D49" s="102"/>
      <c r="E49" s="98"/>
    </row>
    <row r="50" spans="4:5" x14ac:dyDescent="0.2">
      <c r="E50" s="98"/>
    </row>
    <row r="51" spans="4:5" x14ac:dyDescent="0.2">
      <c r="D51" s="102"/>
      <c r="E51" s="98"/>
    </row>
    <row r="52" spans="4:5" x14ac:dyDescent="0.2">
      <c r="E52" s="98"/>
    </row>
    <row r="53" spans="4:5" x14ac:dyDescent="0.2">
      <c r="D53" s="102"/>
      <c r="E53" s="98"/>
    </row>
    <row r="54" spans="4:5" x14ac:dyDescent="0.2">
      <c r="E54" s="98"/>
    </row>
    <row r="55" spans="4:5" x14ac:dyDescent="0.2">
      <c r="D55" s="102"/>
      <c r="E55" s="98"/>
    </row>
    <row r="56" spans="4:5" x14ac:dyDescent="0.2">
      <c r="E56" s="98"/>
    </row>
    <row r="57" spans="4:5" x14ac:dyDescent="0.2">
      <c r="D57" s="102"/>
      <c r="E57" s="98"/>
    </row>
    <row r="58" spans="4:5" x14ac:dyDescent="0.2">
      <c r="E58" s="98"/>
    </row>
    <row r="59" spans="4:5" x14ac:dyDescent="0.2">
      <c r="D59" s="102"/>
      <c r="E59" s="98"/>
    </row>
    <row r="60" spans="4:5" x14ac:dyDescent="0.2">
      <c r="E60" s="98"/>
    </row>
    <row r="61" spans="4:5" x14ac:dyDescent="0.2">
      <c r="D61" s="102"/>
      <c r="E61" s="98"/>
    </row>
    <row r="62" spans="4:5" x14ac:dyDescent="0.2">
      <c r="E62" s="98"/>
    </row>
    <row r="63" spans="4:5" x14ac:dyDescent="0.2">
      <c r="D63" s="102"/>
      <c r="E63" s="98"/>
    </row>
    <row r="64" spans="4:5" x14ac:dyDescent="0.2">
      <c r="E64" s="98"/>
    </row>
    <row r="65" spans="1:34" x14ac:dyDescent="0.2">
      <c r="D65" s="102"/>
      <c r="E65" s="98"/>
    </row>
    <row r="66" spans="1:34" x14ac:dyDescent="0.2">
      <c r="E66" s="98"/>
    </row>
    <row r="67" spans="1:34" s="18" customFormat="1" x14ac:dyDescent="0.2">
      <c r="A67" s="17"/>
      <c r="B67" s="17"/>
      <c r="C67" s="19"/>
      <c r="D67" s="102"/>
      <c r="E67" s="98"/>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row>
    <row r="69" spans="1:34" s="18" customFormat="1" x14ac:dyDescent="0.2">
      <c r="A69" s="17"/>
      <c r="B69" s="17"/>
      <c r="C69" s="19"/>
      <c r="D69" s="102"/>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row>
  </sheetData>
  <mergeCells count="34">
    <mergeCell ref="W12:X13"/>
    <mergeCell ref="Y12:Z13"/>
    <mergeCell ref="AA12:AB13"/>
    <mergeCell ref="AC12:AD13"/>
    <mergeCell ref="AE12:AF13"/>
    <mergeCell ref="AG12:AH13"/>
    <mergeCell ref="U12:V13"/>
    <mergeCell ref="F12:F13"/>
    <mergeCell ref="G12:G13"/>
    <mergeCell ref="H12:H13"/>
    <mergeCell ref="I12:I13"/>
    <mergeCell ref="J12:J13"/>
    <mergeCell ref="K12:K13"/>
    <mergeCell ref="L12:L13"/>
    <mergeCell ref="M12:N13"/>
    <mergeCell ref="O12:P13"/>
    <mergeCell ref="Q12:R13"/>
    <mergeCell ref="S12:T13"/>
    <mergeCell ref="B8:E8"/>
    <mergeCell ref="B9:E9"/>
    <mergeCell ref="A10:E10"/>
    <mergeCell ref="A11:L11"/>
    <mergeCell ref="M11:AH11"/>
    <mergeCell ref="A12:A13"/>
    <mergeCell ref="B12:B13"/>
    <mergeCell ref="C12:C13"/>
    <mergeCell ref="D12:D13"/>
    <mergeCell ref="E12:E13"/>
    <mergeCell ref="B7:C7"/>
    <mergeCell ref="A1:AH1"/>
    <mergeCell ref="B2:E2"/>
    <mergeCell ref="B3:E3"/>
    <mergeCell ref="B4:E4"/>
    <mergeCell ref="B5:E5"/>
  </mergeCells>
  <conditionalFormatting sqref="M15:AH32">
    <cfRule type="cellIs" dxfId="0" priority="1" operator="equal">
      <formula>0</formula>
    </cfRule>
  </conditionalFormatting>
  <pageMargins left="0.23622047244094491" right="0.23622047244094491" top="0.74803149606299213" bottom="0.74803149606299213" header="0.31496062992125984" footer="0.31496062992125984"/>
  <pageSetup paperSize="8" scale="47" orientation="landscape" useFirstPageNumber="1" horizontalDpi="300" verticalDpi="300" r:id="rId1"/>
  <headerFooter>
    <oddHeader>&amp;C&amp;"Times New Roman,Normal"&amp;12&amp;A</oddHeader>
    <oddFooter>&amp;C&amp;"Times New Roman,Normal"&amp;12Página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ORÇAMENTO SEM DESON</vt:lpstr>
      <vt:lpstr>ORÇAMENTO COM DESON</vt:lpstr>
      <vt:lpstr>ORÇAMENTO GERAL </vt:lpstr>
      <vt:lpstr>PLANEJAMENTO COM DES </vt:lpstr>
      <vt:lpstr>'PLANEJAMENTO COM DES '!Area_de_impressao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Edvanio Teixeira</dc:creator>
  <cp:keywords/>
  <dc:description/>
  <cp:lastModifiedBy>Nadia Oka Barros Gama</cp:lastModifiedBy>
  <cp:revision>1</cp:revision>
  <cp:lastPrinted>2025-08-14T14:32:56Z</cp:lastPrinted>
  <dcterms:created xsi:type="dcterms:W3CDTF">2019-12-15T18:50:44Z</dcterms:created>
  <dcterms:modified xsi:type="dcterms:W3CDTF">2025-08-14T14:33:18Z</dcterms:modified>
  <cp:category/>
  <cp:contentStatus/>
</cp:coreProperties>
</file>